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6-Jun/"/>
    </mc:Choice>
  </mc:AlternateContent>
  <xr:revisionPtr revIDLastSave="0" documentId="13_ncr:1_{13F21EAD-3164-A04D-A5D7-67E1F783C014}" xr6:coauthVersionLast="47" xr6:coauthVersionMax="47" xr10:uidLastSave="{00000000-0000-0000-0000-000000000000}"/>
  <bookViews>
    <workbookView xWindow="0" yWindow="500" windowWidth="11500" windowHeight="19260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53" i="2" l="1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B28" i="4" l="1"/>
  <c r="J18" i="2" l="1"/>
  <c r="F61" i="7"/>
  <c r="C4" i="4"/>
  <c r="F10" i="2" l="1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22" i="2" l="1"/>
  <c r="F21" i="2"/>
  <c r="F18" i="2"/>
  <c r="F19" i="2"/>
  <c r="F20" i="2"/>
  <c r="F23" i="2"/>
  <c r="F24" i="2"/>
  <c r="F26" i="2"/>
  <c r="F11" i="2"/>
  <c r="F27" i="2"/>
  <c r="F12" i="2"/>
  <c r="F28" i="2"/>
  <c r="F25" i="2"/>
  <c r="F13" i="2"/>
  <c r="F29" i="2"/>
  <c r="F14" i="2"/>
  <c r="F30" i="2"/>
  <c r="F15" i="2"/>
  <c r="F31" i="2"/>
  <c r="F16" i="2"/>
  <c r="F32" i="2"/>
  <c r="F17" i="2"/>
  <c r="F33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<sst xmlns="http://schemas.openxmlformats.org/spreadsheetml/2006/main" count="170" uniqueCount="91">
  <si>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</si>
  <si>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</si>
  <si>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</si>
  <si>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</si>
  <si>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</si>
  <si>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</si>
  <si>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</si>
  <si>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</si>
  <si>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</si>
  <si>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</si>
  <si>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</si>
  <si>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</si>
  <si>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</si>
  <si>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</si>
  <si>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</si>
  <si>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</si>
  <si>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</si>
  <si>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</si>
  <si>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</si>
  <si>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</si>
  <si>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</si>
  <si>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</si>
  <si>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</si>
  <si>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</si>
  <si>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</si>
  <si>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</si>
  <si>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</si>
  <si>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</si>
  <si>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</si>
  <si>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</si>
  <si>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</si>
  <si>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</si>
  <si>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</si>
  <si>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</si>
  <si>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</si>
  <si>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</si>
  <si>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</si>
  <si>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</si>
  <si>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</si>
  <si>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</si>
  <si>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</si>
  <si>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</si>
  <si>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</si>
  <si>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</si>
  <si>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</si>
  <si>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</si>
  <si>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</si>
  <si>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</si>
  <si>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</si>
  <si>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</si>
  <si>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</si>
  <si>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</si>
  <si>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</si>
  <si>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</si>
  <si>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</si>
  <si>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</si>
  <si>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</si>
  <si>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</si>
  <si>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</si>
  <si>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</si>
  <si>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</si>
  <si>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</si>
  <si>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</si>
  <si>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</si>
  <si>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</si>
  <si>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</si>
  <si>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</si>
  <si>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</si>
  <si>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</si>
  <si>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</si>
  <si>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</si>
  <si>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</si>
  <si>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</si>
  <si>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</si>
  <si>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</si>
  <si>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</si>
  <si>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</si>
  <si>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</si>
  <si>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</si>
  <si>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</si>
  <si>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</si>
  <si>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</si>
  <si>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</si>
  <si>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</si>
  <si>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</si>
  <si>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</si>
  <si>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</si>
  <si>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</si>
  <si>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</si>
  <si>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</si>
  <si>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Dólar promedio junio.-22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</si>
</sst>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1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164" fontId="10" fillId="2" borderId="0" xfId="0" applyNumberFormat="1" applyFont="1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7" fillId="2" borderId="0" xfId="1" applyFont="1" applyFill="1" applyAlignment="1">
      <alignment horizontal="center"/>
    </xf>
    <xf numFmtId="0" fontId="7" fillId="2" borderId="0" xfId="1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9" fillId="3" borderId="0" xfId="0" applyFont="1" applyFill="1" applyAlignment="1">
      <alignment horizontal="center"/>
    </xf>
    <xf numFmtId="0" fontId="9" fillId="3" borderId="0" xfId="0" applyFont="1" applyFill="1"/>
    <xf numFmtId="4" fontId="9" fillId="2" borderId="0" xfId="0" applyNumberFormat="1" applyFont="1" applyFill="1"/>
    <xf numFmtId="0" fontId="0" fillId="0" borderId="3" xfId="0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D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27869990.717291024</v>
      </c>
      <c r="C8" s="5">
        <f t="shared" si="0"/>
        <v>24595640.280368026</v>
      </c>
      <c r="D8" s="5">
        <f t="shared" si="0"/>
        <v>4226334.8899579979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8873.5153799999989</v>
      </c>
      <c r="C10" s="42">
        <v>0</v>
      </c>
      <c r="D10" s="42">
        <v>0</v>
      </c>
    </row>
    <row r="11" spans="1:4" x14ac:dyDescent="0.2">
      <c r="A11" s="8">
        <v>2</v>
      </c>
      <c r="B11" s="42">
        <v>8447.916626000002</v>
      </c>
      <c r="C11" s="42">
        <v>0</v>
      </c>
      <c r="D11" s="42">
        <v>0</v>
      </c>
    </row>
    <row r="12" spans="1:4" x14ac:dyDescent="0.2">
      <c r="A12" s="8">
        <v>3</v>
      </c>
      <c r="B12" s="42">
        <v>19020.229003</v>
      </c>
      <c r="C12" s="42">
        <v>0</v>
      </c>
      <c r="D12" s="42">
        <v>0</v>
      </c>
    </row>
    <row r="13" spans="1:4" x14ac:dyDescent="0.2">
      <c r="A13" s="8">
        <v>4</v>
      </c>
      <c r="B13" s="42">
        <v>23827.561522999997</v>
      </c>
      <c r="C13" s="42">
        <v>168.430398</v>
      </c>
      <c r="D13" s="42">
        <v>0</v>
      </c>
    </row>
    <row r="14" spans="1:4" x14ac:dyDescent="0.2">
      <c r="A14" s="8">
        <v>5</v>
      </c>
      <c r="B14" s="42">
        <v>23446.555175000001</v>
      </c>
      <c r="C14" s="42">
        <v>1235.815292</v>
      </c>
      <c r="D14" s="42">
        <v>0</v>
      </c>
    </row>
    <row r="15" spans="1:4" x14ac:dyDescent="0.2">
      <c r="A15" s="8">
        <v>6</v>
      </c>
      <c r="B15" s="42">
        <v>9845.8101809999989</v>
      </c>
      <c r="C15" s="42">
        <v>1571.7182619999999</v>
      </c>
      <c r="D15" s="42">
        <v>0</v>
      </c>
    </row>
    <row r="16" spans="1:4" x14ac:dyDescent="0.2">
      <c r="A16" s="8">
        <v>7</v>
      </c>
      <c r="B16" s="42">
        <v>910.98809400000005</v>
      </c>
      <c r="C16" s="42">
        <v>5461.4080199999999</v>
      </c>
      <c r="D16" s="42">
        <v>0</v>
      </c>
    </row>
    <row r="17" spans="1:4" x14ac:dyDescent="0.2">
      <c r="A17" s="8">
        <v>8</v>
      </c>
      <c r="B17" s="42">
        <v>2709.983749</v>
      </c>
      <c r="C17" s="42">
        <v>8453.3990479999993</v>
      </c>
      <c r="D17" s="42">
        <v>0</v>
      </c>
    </row>
    <row r="18" spans="1:4" x14ac:dyDescent="0.2">
      <c r="A18" s="8">
        <v>9</v>
      </c>
      <c r="B18" s="42">
        <v>3809.7089239999996</v>
      </c>
      <c r="C18" s="42">
        <v>10826.333983999999</v>
      </c>
      <c r="D18" s="42">
        <v>0</v>
      </c>
    </row>
    <row r="19" spans="1:4" x14ac:dyDescent="0.2">
      <c r="A19" s="8">
        <v>10</v>
      </c>
      <c r="B19" s="42">
        <v>0</v>
      </c>
      <c r="C19" s="42">
        <v>9520.5085450000006</v>
      </c>
      <c r="D19" s="42">
        <v>0</v>
      </c>
    </row>
    <row r="20" spans="1:4" x14ac:dyDescent="0.2">
      <c r="A20" s="8">
        <v>11</v>
      </c>
      <c r="B20" s="42">
        <v>0</v>
      </c>
      <c r="C20" s="42">
        <v>11762.681153</v>
      </c>
      <c r="D20" s="42">
        <v>0</v>
      </c>
    </row>
    <row r="21" spans="1:4" x14ac:dyDescent="0.2">
      <c r="A21" s="8">
        <v>12</v>
      </c>
      <c r="B21" s="42">
        <v>0</v>
      </c>
      <c r="C21" s="42">
        <v>13390.129881999999</v>
      </c>
      <c r="D21" s="42">
        <v>0</v>
      </c>
    </row>
    <row r="22" spans="1:4" x14ac:dyDescent="0.2">
      <c r="A22" s="8">
        <v>13</v>
      </c>
      <c r="B22" s="42">
        <v>0</v>
      </c>
      <c r="C22" s="42">
        <v>5586.8135990000001</v>
      </c>
      <c r="D22" s="42">
        <v>0</v>
      </c>
    </row>
    <row r="23" spans="1:4" x14ac:dyDescent="0.2">
      <c r="A23" s="8">
        <v>14</v>
      </c>
      <c r="B23" s="42">
        <v>0</v>
      </c>
      <c r="C23" s="42">
        <v>1975.5033880000001</v>
      </c>
      <c r="D23" s="42">
        <v>0</v>
      </c>
    </row>
    <row r="24" spans="1:4" x14ac:dyDescent="0.2">
      <c r="A24" s="8">
        <v>15</v>
      </c>
      <c r="B24" s="42">
        <v>0</v>
      </c>
      <c r="C24" s="42">
        <v>2316.3934319999998</v>
      </c>
      <c r="D24" s="42">
        <v>0</v>
      </c>
    </row>
    <row r="25" spans="1:4" x14ac:dyDescent="0.2">
      <c r="A25" s="8">
        <v>16</v>
      </c>
      <c r="B25" s="42">
        <v>0</v>
      </c>
      <c r="C25" s="42">
        <v>1134.4606780000001</v>
      </c>
      <c r="D25" s="42">
        <v>0</v>
      </c>
    </row>
    <row r="26" spans="1:4" x14ac:dyDescent="0.2">
      <c r="A26" s="8">
        <v>17</v>
      </c>
      <c r="B26" s="42">
        <v>0</v>
      </c>
      <c r="C26" s="42">
        <v>70.469037</v>
      </c>
      <c r="D26" s="42">
        <v>0</v>
      </c>
    </row>
    <row r="27" spans="1:4" x14ac:dyDescent="0.2">
      <c r="A27" s="8">
        <v>18</v>
      </c>
      <c r="B27" s="42">
        <v>0</v>
      </c>
      <c r="C27" s="42">
        <v>0</v>
      </c>
      <c r="D27" s="42">
        <v>494.77894600000002</v>
      </c>
    </row>
    <row r="28" spans="1:4" x14ac:dyDescent="0.2">
      <c r="A28" s="8">
        <v>19</v>
      </c>
      <c r="B28" s="42">
        <v>0</v>
      </c>
      <c r="C28" s="42">
        <v>0</v>
      </c>
      <c r="D28" s="42">
        <v>1667.545562</v>
      </c>
    </row>
    <row r="29" spans="1:4" x14ac:dyDescent="0.2">
      <c r="A29" s="8">
        <v>20</v>
      </c>
      <c r="B29" s="42">
        <v>0</v>
      </c>
      <c r="C29" s="42">
        <v>0</v>
      </c>
      <c r="D29" s="42">
        <v>2923.1762699999999</v>
      </c>
    </row>
    <row r="30" spans="1:4" x14ac:dyDescent="0.2">
      <c r="A30" s="8">
        <v>21</v>
      </c>
      <c r="B30" s="42">
        <v>313.53757200000001</v>
      </c>
      <c r="C30" s="42">
        <v>0</v>
      </c>
      <c r="D30" s="42">
        <v>4120.7526250000001</v>
      </c>
    </row>
    <row r="31" spans="1:4" x14ac:dyDescent="0.2">
      <c r="A31" s="8">
        <v>22</v>
      </c>
      <c r="B31" s="42">
        <v>1.0344000000000001E-2</v>
      </c>
      <c r="C31" s="42">
        <v>0</v>
      </c>
      <c r="D31" s="42">
        <v>3252.2991339999999</v>
      </c>
    </row>
    <row r="32" spans="1:4" x14ac:dyDescent="0.2">
      <c r="A32" s="8">
        <v>23</v>
      </c>
      <c r="B32" s="42">
        <v>0</v>
      </c>
      <c r="C32" s="42">
        <v>0</v>
      </c>
      <c r="D32" s="42">
        <v>3518.865417</v>
      </c>
    </row>
    <row r="33" spans="1:4" x14ac:dyDescent="0.2">
      <c r="A33" s="8">
        <v>24</v>
      </c>
      <c r="B33" s="42">
        <v>0</v>
      </c>
      <c r="C33" s="42">
        <v>0</v>
      </c>
      <c r="D33" s="42">
        <v>1853.006805</v>
      </c>
    </row>
    <row r="34" spans="1:4" x14ac:dyDescent="0.2">
      <c r="A34" s="8">
        <v>25</v>
      </c>
      <c r="B34" s="42">
        <v>0</v>
      </c>
      <c r="C34" s="42">
        <v>0</v>
      </c>
      <c r="D34" s="42">
        <v>1583.8817759999999</v>
      </c>
    </row>
    <row r="35" spans="1:4" x14ac:dyDescent="0.2">
      <c r="A35" s="8">
        <v>26</v>
      </c>
      <c r="B35" s="42">
        <v>0</v>
      </c>
      <c r="C35" s="42">
        <v>46.182552000000001</v>
      </c>
      <c r="D35" s="42">
        <v>48.169617000000002</v>
      </c>
    </row>
    <row r="36" spans="1:4" x14ac:dyDescent="0.2">
      <c r="A36" s="8">
        <v>27</v>
      </c>
      <c r="B36" s="42">
        <v>0</v>
      </c>
      <c r="C36" s="42">
        <v>3534.1731730000001</v>
      </c>
      <c r="D36" s="42">
        <v>0</v>
      </c>
    </row>
    <row r="37" spans="1:4" x14ac:dyDescent="0.2">
      <c r="A37" s="8">
        <v>28</v>
      </c>
      <c r="B37" s="42">
        <v>9.1095999999999996E-2</v>
      </c>
      <c r="C37" s="42">
        <v>16803.542723999999</v>
      </c>
      <c r="D37" s="42">
        <v>0</v>
      </c>
    </row>
    <row r="38" spans="1:4" x14ac:dyDescent="0.2">
      <c r="A38" s="8">
        <v>29</v>
      </c>
      <c r="B38" s="42">
        <v>926.78117899999995</v>
      </c>
      <c r="C38" s="42">
        <v>27520.497559000003</v>
      </c>
      <c r="D38" s="42">
        <v>1.7832030000000001</v>
      </c>
    </row>
    <row r="39" spans="1:4" x14ac:dyDescent="0.2">
      <c r="A39" s="8">
        <v>30</v>
      </c>
      <c r="B39" s="42">
        <v>6393.2377930000002</v>
      </c>
      <c r="C39" s="42">
        <v>75786.127999999997</v>
      </c>
      <c r="D39" s="42">
        <v>11.408963999999999</v>
      </c>
    </row>
    <row r="40" spans="1:4" x14ac:dyDescent="0.2">
      <c r="A40" s="8">
        <v>31</v>
      </c>
      <c r="B40" s="42">
        <v>2411.5470599999999</v>
      </c>
      <c r="C40" s="42">
        <v>93667.513500000001</v>
      </c>
      <c r="D40" s="42">
        <v>1102.8037960000001</v>
      </c>
    </row>
    <row r="41" spans="1:4" x14ac:dyDescent="0.2">
      <c r="A41" s="8">
        <v>32</v>
      </c>
      <c r="B41" s="42">
        <v>0</v>
      </c>
      <c r="C41" s="42">
        <v>113578.837</v>
      </c>
      <c r="D41" s="42">
        <v>3301.0177610000001</v>
      </c>
    </row>
    <row r="42" spans="1:4" x14ac:dyDescent="0.2">
      <c r="A42" s="8">
        <v>33</v>
      </c>
      <c r="B42" s="42">
        <v>0</v>
      </c>
      <c r="C42" s="42">
        <v>115570.497</v>
      </c>
      <c r="D42" s="42">
        <v>391.99419600000004</v>
      </c>
    </row>
    <row r="43" spans="1:4" x14ac:dyDescent="0.2">
      <c r="A43" s="8">
        <v>34</v>
      </c>
      <c r="B43" s="42">
        <v>0</v>
      </c>
      <c r="C43" s="42">
        <v>114864.30725000001</v>
      </c>
      <c r="D43" s="42">
        <v>0</v>
      </c>
    </row>
    <row r="44" spans="1:4" x14ac:dyDescent="0.2">
      <c r="A44" s="8">
        <v>35</v>
      </c>
      <c r="B44" s="42">
        <v>0</v>
      </c>
      <c r="C44" s="42">
        <v>95740.906000000003</v>
      </c>
      <c r="D44" s="42">
        <v>8.0427999999999999E-2</v>
      </c>
    </row>
    <row r="45" spans="1:4" x14ac:dyDescent="0.2">
      <c r="A45" s="8">
        <v>36</v>
      </c>
      <c r="B45" s="42">
        <v>1515.2278759999999</v>
      </c>
      <c r="C45" s="42">
        <v>86668.07</v>
      </c>
      <c r="D45" s="42">
        <v>863.35202000000004</v>
      </c>
    </row>
    <row r="46" spans="1:4" x14ac:dyDescent="0.2">
      <c r="A46" s="8">
        <v>37</v>
      </c>
      <c r="B46" s="42">
        <v>1825.9465100000002</v>
      </c>
      <c r="C46" s="42">
        <v>59227.72</v>
      </c>
      <c r="D46" s="42">
        <v>3920.0768429999998</v>
      </c>
    </row>
    <row r="47" spans="1:4" x14ac:dyDescent="0.2">
      <c r="A47" s="8">
        <v>38</v>
      </c>
      <c r="B47" s="42">
        <v>5631.1118919999999</v>
      </c>
      <c r="C47" s="42">
        <v>48147.765249999997</v>
      </c>
      <c r="D47" s="42">
        <v>6379.2757579999998</v>
      </c>
    </row>
    <row r="48" spans="1:4" x14ac:dyDescent="0.2">
      <c r="A48" s="8">
        <v>39</v>
      </c>
      <c r="B48" s="42">
        <v>15651.558106</v>
      </c>
      <c r="C48" s="42">
        <v>63738.202999999994</v>
      </c>
      <c r="D48" s="42">
        <v>4670.5610960000004</v>
      </c>
    </row>
    <row r="49" spans="1:4" x14ac:dyDescent="0.2">
      <c r="A49" s="8">
        <v>40</v>
      </c>
      <c r="B49" s="42">
        <v>20375.093016999999</v>
      </c>
      <c r="C49" s="42">
        <v>51642.885249999992</v>
      </c>
      <c r="D49" s="42">
        <v>2040.5794379999998</v>
      </c>
    </row>
    <row r="50" spans="1:4" x14ac:dyDescent="0.2">
      <c r="A50" s="8">
        <v>41</v>
      </c>
      <c r="B50" s="42">
        <v>28963.512207</v>
      </c>
      <c r="C50" s="42">
        <v>45099.115342999998</v>
      </c>
      <c r="D50" s="42">
        <v>709.50244799999996</v>
      </c>
    </row>
    <row r="51" spans="1:4" x14ac:dyDescent="0.2">
      <c r="A51" s="8">
        <v>42</v>
      </c>
      <c r="B51" s="42">
        <v>25470.325194999998</v>
      </c>
      <c r="C51" s="42">
        <v>26971.743652999998</v>
      </c>
      <c r="D51" s="42">
        <v>0</v>
      </c>
    </row>
    <row r="52" spans="1:4" x14ac:dyDescent="0.2">
      <c r="A52" s="8">
        <v>43</v>
      </c>
      <c r="B52" s="42">
        <v>24177.524414</v>
      </c>
      <c r="C52" s="42">
        <v>50197.876546999993</v>
      </c>
      <c r="D52" s="42">
        <v>1656.570637</v>
      </c>
    </row>
    <row r="53" spans="1:4" x14ac:dyDescent="0.2">
      <c r="A53" s="8">
        <v>44</v>
      </c>
      <c r="B53" s="42">
        <v>16312.223633</v>
      </c>
      <c r="C53" s="42">
        <v>57083.505999999994</v>
      </c>
      <c r="D53" s="42">
        <v>4500.9113170000001</v>
      </c>
    </row>
    <row r="54" spans="1:4" x14ac:dyDescent="0.2">
      <c r="A54" s="8">
        <v>45</v>
      </c>
      <c r="B54" s="42">
        <v>15815.976074999999</v>
      </c>
      <c r="C54" s="42">
        <v>43136.753062999996</v>
      </c>
      <c r="D54" s="42">
        <v>4604.1283570000005</v>
      </c>
    </row>
    <row r="55" spans="1:4" x14ac:dyDescent="0.2">
      <c r="A55" s="8">
        <v>46</v>
      </c>
      <c r="B55" s="42">
        <v>3876.6835020000003</v>
      </c>
      <c r="C55" s="42">
        <v>57386.476569999999</v>
      </c>
      <c r="D55" s="42">
        <v>10056.247071</v>
      </c>
    </row>
    <row r="56" spans="1:4" x14ac:dyDescent="0.2">
      <c r="A56" s="8">
        <v>47</v>
      </c>
      <c r="B56" s="42">
        <v>0</v>
      </c>
      <c r="C56" s="42">
        <v>49060.327804999994</v>
      </c>
      <c r="D56" s="42">
        <v>15197.120360999999</v>
      </c>
    </row>
    <row r="57" spans="1:4" x14ac:dyDescent="0.2">
      <c r="A57" s="8">
        <v>48</v>
      </c>
      <c r="B57" s="42">
        <v>0</v>
      </c>
      <c r="C57" s="42">
        <v>39229.600195999999</v>
      </c>
      <c r="D57" s="42">
        <v>9557.5667720000001</v>
      </c>
    </row>
    <row r="58" spans="1:4" x14ac:dyDescent="0.2">
      <c r="A58" s="8">
        <v>49</v>
      </c>
      <c r="B58" s="92">
        <v>0.92959400000000003</v>
      </c>
      <c r="C58" s="92">
        <v>48448.080999999998</v>
      </c>
      <c r="D58" s="92">
        <v>2277.5550230000003</v>
      </c>
    </row>
    <row r="59" spans="1:4" x14ac:dyDescent="0.2">
      <c r="A59" s="8">
        <v>50</v>
      </c>
      <c r="B59" s="42">
        <v>0</v>
      </c>
      <c r="C59" s="42">
        <v>67635.096000000005</v>
      </c>
      <c r="D59" s="42">
        <v>3079.5025020000003</v>
      </c>
    </row>
    <row r="60" spans="1:4" x14ac:dyDescent="0.2">
      <c r="A60" s="8">
        <v>51</v>
      </c>
      <c r="B60" s="42">
        <v>0</v>
      </c>
      <c r="C60" s="42">
        <v>42053.724703</v>
      </c>
      <c r="D60" s="42">
        <v>4282.9971919999998</v>
      </c>
    </row>
    <row r="61" spans="1:4" x14ac:dyDescent="0.2">
      <c r="A61" s="8">
        <v>52</v>
      </c>
      <c r="B61" s="42">
        <v>276.204251</v>
      </c>
      <c r="C61" s="42">
        <v>62928.264999999999</v>
      </c>
      <c r="D61" s="42">
        <v>6560.7160640000002</v>
      </c>
    </row>
    <row r="62" spans="1:4" x14ac:dyDescent="0.2">
      <c r="A62" s="8">
        <v>53</v>
      </c>
      <c r="B62" s="42">
        <v>70.977428000000003</v>
      </c>
      <c r="C62" s="42">
        <v>84471.108500000002</v>
      </c>
      <c r="D62" s="42">
        <v>1855.741348</v>
      </c>
    </row>
    <row r="63" spans="1:4" x14ac:dyDescent="0.2">
      <c r="A63" s="8">
        <v>54</v>
      </c>
      <c r="B63" s="42">
        <v>553.198713</v>
      </c>
      <c r="C63" s="42">
        <v>51645.956819999999</v>
      </c>
      <c r="D63" s="42">
        <v>399.67659899999995</v>
      </c>
    </row>
    <row r="64" spans="1:4" x14ac:dyDescent="0.2">
      <c r="A64" s="8">
        <v>55</v>
      </c>
      <c r="B64" s="42">
        <v>2.8477000000000002E-2</v>
      </c>
      <c r="C64" s="42">
        <v>34007.630370999999</v>
      </c>
      <c r="D64" s="42">
        <v>3446.1122249999999</v>
      </c>
    </row>
    <row r="65" spans="1:4" x14ac:dyDescent="0.2">
      <c r="A65" s="8">
        <v>56</v>
      </c>
      <c r="B65" s="42">
        <v>2.6645310000000002</v>
      </c>
      <c r="C65" s="42">
        <v>31866.910266999999</v>
      </c>
      <c r="D65" s="42">
        <v>13473.099853</v>
      </c>
    </row>
    <row r="66" spans="1:4" x14ac:dyDescent="0.2">
      <c r="A66" s="8">
        <v>57</v>
      </c>
      <c r="B66" s="42">
        <v>65.053644999999989</v>
      </c>
      <c r="C66" s="42">
        <v>45114.014999999999</v>
      </c>
      <c r="D66" s="42">
        <v>32552.331542</v>
      </c>
    </row>
    <row r="67" spans="1:4" x14ac:dyDescent="0.2">
      <c r="A67" s="8">
        <v>58</v>
      </c>
      <c r="B67" s="42">
        <v>0</v>
      </c>
      <c r="C67" s="42">
        <v>42762.409336000004</v>
      </c>
      <c r="D67" s="42">
        <v>32939.972168</v>
      </c>
    </row>
    <row r="68" spans="1:4" x14ac:dyDescent="0.2">
      <c r="A68" s="8">
        <v>59</v>
      </c>
      <c r="B68" s="42">
        <v>0</v>
      </c>
      <c r="C68" s="42">
        <v>35261.452637999995</v>
      </c>
      <c r="D68" s="42">
        <v>33013.122070999998</v>
      </c>
    </row>
    <row r="69" spans="1:4" x14ac:dyDescent="0.2">
      <c r="A69" s="8">
        <v>60</v>
      </c>
      <c r="B69" s="42">
        <v>0</v>
      </c>
      <c r="C69" s="42">
        <v>26536.201660999999</v>
      </c>
      <c r="D69" s="42">
        <v>32883.185058999996</v>
      </c>
    </row>
    <row r="70" spans="1:4" x14ac:dyDescent="0.2">
      <c r="A70" s="8">
        <v>61</v>
      </c>
      <c r="B70" s="42">
        <v>0</v>
      </c>
      <c r="C70" s="42">
        <v>31124.378418</v>
      </c>
      <c r="D70" s="42">
        <v>31263.973633999998</v>
      </c>
    </row>
    <row r="71" spans="1:4" x14ac:dyDescent="0.2">
      <c r="A71" s="8">
        <v>62</v>
      </c>
      <c r="B71" s="42">
        <v>0</v>
      </c>
      <c r="C71" s="42">
        <v>29800.279297000001</v>
      </c>
      <c r="D71" s="42">
        <v>32183.427733999997</v>
      </c>
    </row>
    <row r="72" spans="1:4" x14ac:dyDescent="0.2">
      <c r="A72" s="8">
        <v>63</v>
      </c>
      <c r="B72" s="42">
        <v>0</v>
      </c>
      <c r="C72" s="42">
        <v>41138.683170999997</v>
      </c>
      <c r="D72" s="42">
        <v>30025.676758000001</v>
      </c>
    </row>
    <row r="73" spans="1:4" x14ac:dyDescent="0.2">
      <c r="A73" s="8">
        <v>64</v>
      </c>
      <c r="B73" s="42">
        <v>804.72468100000003</v>
      </c>
      <c r="C73" s="42">
        <v>53431.192999999999</v>
      </c>
      <c r="D73" s="42">
        <v>30416.465332999996</v>
      </c>
    </row>
    <row r="74" spans="1:4" x14ac:dyDescent="0.2">
      <c r="A74" s="8">
        <v>65</v>
      </c>
      <c r="B74" s="42">
        <v>8739.3746339999998</v>
      </c>
      <c r="C74" s="42">
        <v>82290.868000000002</v>
      </c>
      <c r="D74" s="42">
        <v>27187.86377</v>
      </c>
    </row>
    <row r="75" spans="1:4" x14ac:dyDescent="0.2">
      <c r="A75" s="8">
        <v>66</v>
      </c>
      <c r="B75" s="42">
        <v>10552.126831000001</v>
      </c>
      <c r="C75" s="42">
        <v>100405.81</v>
      </c>
      <c r="D75" s="42">
        <v>26710.174803999998</v>
      </c>
    </row>
    <row r="76" spans="1:4" x14ac:dyDescent="0.2">
      <c r="A76" s="8">
        <v>67</v>
      </c>
      <c r="B76" s="42">
        <v>5302.401245</v>
      </c>
      <c r="C76" s="42">
        <v>109821.29399999999</v>
      </c>
      <c r="D76" s="42">
        <v>19775.747802999998</v>
      </c>
    </row>
    <row r="77" spans="1:4" x14ac:dyDescent="0.2">
      <c r="A77" s="8">
        <v>68</v>
      </c>
      <c r="B77" s="42">
        <v>979.44891900000005</v>
      </c>
      <c r="C77" s="42">
        <v>120000.71100000001</v>
      </c>
      <c r="D77" s="42">
        <v>16538.134764999999</v>
      </c>
    </row>
    <row r="78" spans="1:4" x14ac:dyDescent="0.2">
      <c r="A78" s="8">
        <v>69</v>
      </c>
      <c r="B78" s="42">
        <v>570.22675300000003</v>
      </c>
      <c r="C78" s="42">
        <v>116532.727</v>
      </c>
      <c r="D78" s="42">
        <v>19849.587403000001</v>
      </c>
    </row>
    <row r="79" spans="1:4" x14ac:dyDescent="0.2">
      <c r="A79" s="8">
        <v>70</v>
      </c>
      <c r="B79" s="42">
        <v>79.893082000000007</v>
      </c>
      <c r="C79" s="42">
        <v>107223.69</v>
      </c>
      <c r="D79" s="42">
        <v>18814.513183999999</v>
      </c>
    </row>
    <row r="80" spans="1:4" x14ac:dyDescent="0.2">
      <c r="A80" s="8">
        <v>71</v>
      </c>
      <c r="B80" s="42">
        <v>812.06182800000011</v>
      </c>
      <c r="C80" s="42">
        <v>98964.592000000004</v>
      </c>
      <c r="D80" s="42">
        <v>16856.461914</v>
      </c>
    </row>
    <row r="81" spans="1:4" x14ac:dyDescent="0.2">
      <c r="A81" s="8">
        <v>72</v>
      </c>
      <c r="B81" s="42">
        <v>4949.0543809999999</v>
      </c>
      <c r="C81" s="42">
        <v>72442.599000000002</v>
      </c>
      <c r="D81" s="42">
        <v>13299.903807999999</v>
      </c>
    </row>
    <row r="82" spans="1:4" x14ac:dyDescent="0.2">
      <c r="A82" s="8">
        <v>73</v>
      </c>
      <c r="B82" s="42">
        <v>1770.242309</v>
      </c>
      <c r="C82" s="42">
        <v>48654.717000000004</v>
      </c>
      <c r="D82" s="42">
        <v>16263.724854</v>
      </c>
    </row>
    <row r="83" spans="1:4" x14ac:dyDescent="0.2">
      <c r="A83" s="8">
        <v>74</v>
      </c>
      <c r="B83" s="42">
        <v>484.49547700000005</v>
      </c>
      <c r="C83" s="42">
        <v>45804.328351999997</v>
      </c>
      <c r="D83" s="42">
        <v>23967.970215000001</v>
      </c>
    </row>
    <row r="84" spans="1:4" x14ac:dyDescent="0.2">
      <c r="A84" s="8">
        <v>75</v>
      </c>
      <c r="B84" s="42">
        <v>0</v>
      </c>
      <c r="C84" s="42">
        <v>30036.200195999998</v>
      </c>
      <c r="D84" s="42">
        <v>22257.175780999998</v>
      </c>
    </row>
    <row r="85" spans="1:4" x14ac:dyDescent="0.2">
      <c r="A85" s="8">
        <v>76</v>
      </c>
      <c r="B85" s="42">
        <v>0</v>
      </c>
      <c r="C85" s="42">
        <v>27272.419434000003</v>
      </c>
      <c r="D85" s="42">
        <v>18638.970214999998</v>
      </c>
    </row>
    <row r="86" spans="1:4" x14ac:dyDescent="0.2">
      <c r="A86" s="8">
        <v>77</v>
      </c>
      <c r="B86" s="42">
        <v>0</v>
      </c>
      <c r="C86" s="42">
        <v>18557.496582</v>
      </c>
      <c r="D86" s="42">
        <v>19309.170409999999</v>
      </c>
    </row>
    <row r="87" spans="1:4" x14ac:dyDescent="0.2">
      <c r="A87" s="8">
        <v>78</v>
      </c>
      <c r="B87" s="42">
        <v>0.27659400000000001</v>
      </c>
      <c r="C87" s="42">
        <v>8442.2414539999991</v>
      </c>
      <c r="D87" s="42">
        <v>18393.641600999996</v>
      </c>
    </row>
    <row r="88" spans="1:4" x14ac:dyDescent="0.2">
      <c r="A88" s="8">
        <v>79</v>
      </c>
      <c r="B88" s="42">
        <v>0</v>
      </c>
      <c r="C88" s="42">
        <v>1959.22406</v>
      </c>
      <c r="D88" s="42">
        <v>12673.824463000001</v>
      </c>
    </row>
    <row r="89" spans="1:4" x14ac:dyDescent="0.2">
      <c r="A89" s="8">
        <v>80</v>
      </c>
      <c r="B89" s="42">
        <v>5.3457999999999999E-2</v>
      </c>
      <c r="C89" s="42">
        <v>9075.9906320000009</v>
      </c>
      <c r="D89" s="42">
        <v>5349.7091060000002</v>
      </c>
    </row>
    <row r="90" spans="1:4" x14ac:dyDescent="0.2">
      <c r="A90" s="8">
        <v>81</v>
      </c>
      <c r="B90" s="42">
        <v>0</v>
      </c>
      <c r="C90" s="42">
        <v>16603.844482999997</v>
      </c>
      <c r="D90" s="42">
        <v>2498.265046</v>
      </c>
    </row>
    <row r="91" spans="1:4" x14ac:dyDescent="0.2">
      <c r="A91" s="8">
        <v>82</v>
      </c>
      <c r="B91" s="42">
        <v>249.60278300000002</v>
      </c>
      <c r="C91" s="42">
        <v>23047.54248</v>
      </c>
      <c r="D91" s="42">
        <v>1962.0544749999999</v>
      </c>
    </row>
    <row r="92" spans="1:4" x14ac:dyDescent="0.2">
      <c r="A92" s="8">
        <v>83</v>
      </c>
      <c r="B92" s="42">
        <v>958.75047099999995</v>
      </c>
      <c r="C92" s="42">
        <v>7170.0400999999993</v>
      </c>
      <c r="D92" s="42">
        <v>1591.033721</v>
      </c>
    </row>
    <row r="93" spans="1:4" x14ac:dyDescent="0.2">
      <c r="A93" s="8">
        <v>84</v>
      </c>
      <c r="B93" s="42">
        <v>2307.980982</v>
      </c>
      <c r="C93" s="42">
        <v>10156.548338999999</v>
      </c>
      <c r="D93" s="42">
        <v>47.429955</v>
      </c>
    </row>
    <row r="94" spans="1:4" x14ac:dyDescent="0.2">
      <c r="A94" s="8">
        <v>85</v>
      </c>
      <c r="B94" s="42">
        <v>6703.4543450000001</v>
      </c>
      <c r="C94" s="42">
        <v>10538.66034</v>
      </c>
      <c r="D94" s="42">
        <v>4252.8315499999999</v>
      </c>
    </row>
    <row r="95" spans="1:4" x14ac:dyDescent="0.2">
      <c r="A95" s="8">
        <v>86</v>
      </c>
      <c r="B95" s="42">
        <v>3515.1906129999998</v>
      </c>
      <c r="C95" s="42">
        <v>6479.0888670000004</v>
      </c>
      <c r="D95" s="42">
        <v>2221.5928800000002</v>
      </c>
    </row>
    <row r="96" spans="1:4" x14ac:dyDescent="0.2">
      <c r="A96" s="8">
        <v>87</v>
      </c>
      <c r="B96" s="42">
        <v>1077.791671</v>
      </c>
      <c r="C96" s="42">
        <v>11087.242676</v>
      </c>
      <c r="D96" s="42">
        <v>590.85658899999999</v>
      </c>
    </row>
    <row r="97" spans="1:4" x14ac:dyDescent="0.2">
      <c r="A97" s="8">
        <v>88</v>
      </c>
      <c r="B97" s="42">
        <v>1430.893814</v>
      </c>
      <c r="C97" s="42">
        <v>16179.332275000001</v>
      </c>
      <c r="D97" s="42">
        <v>1483.2754529999997</v>
      </c>
    </row>
    <row r="98" spans="1:4" x14ac:dyDescent="0.2">
      <c r="A98" s="8">
        <v>89</v>
      </c>
      <c r="B98" s="42">
        <v>2922.8340760000001</v>
      </c>
      <c r="C98" s="42">
        <v>10237.454223000001</v>
      </c>
      <c r="D98" s="42">
        <v>1490.1870920000001</v>
      </c>
    </row>
    <row r="99" spans="1:4" x14ac:dyDescent="0.2">
      <c r="A99" s="8">
        <v>90</v>
      </c>
      <c r="B99" s="42">
        <v>10451.012449999998</v>
      </c>
      <c r="C99" s="42">
        <v>9011.6477059999997</v>
      </c>
      <c r="D99" s="42">
        <v>2710.806595</v>
      </c>
    </row>
    <row r="100" spans="1:4" x14ac:dyDescent="0.2">
      <c r="A100" s="8">
        <v>91</v>
      </c>
      <c r="B100" s="42">
        <v>28137.097898</v>
      </c>
      <c r="C100" s="42">
        <v>10045.473877</v>
      </c>
      <c r="D100" s="42">
        <v>1517.0682449999999</v>
      </c>
    </row>
    <row r="101" spans="1:4" x14ac:dyDescent="0.2">
      <c r="A101" s="8">
        <v>92</v>
      </c>
      <c r="B101" s="42">
        <v>22490.898437</v>
      </c>
      <c r="C101" s="42">
        <v>13677.403075</v>
      </c>
      <c r="D101" s="42">
        <v>6418.2704469999999</v>
      </c>
    </row>
    <row r="102" spans="1:4" x14ac:dyDescent="0.2">
      <c r="A102" s="8">
        <v>93</v>
      </c>
      <c r="B102" s="42">
        <v>34321.725586</v>
      </c>
      <c r="C102" s="42">
        <v>13500.403319999999</v>
      </c>
      <c r="D102" s="42">
        <v>4904.2041009999994</v>
      </c>
    </row>
    <row r="103" spans="1:4" x14ac:dyDescent="0.2">
      <c r="A103" s="8">
        <v>94</v>
      </c>
      <c r="B103" s="42">
        <v>29661.993163000003</v>
      </c>
      <c r="C103" s="42">
        <v>15744.891846</v>
      </c>
      <c r="D103" s="42">
        <v>18285.418943999997</v>
      </c>
    </row>
    <row r="104" spans="1:4" x14ac:dyDescent="0.2">
      <c r="A104" s="8">
        <v>95</v>
      </c>
      <c r="B104" s="42">
        <v>29965.382323999998</v>
      </c>
      <c r="C104" s="42">
        <v>24748.394531000002</v>
      </c>
      <c r="D104" s="42">
        <v>17318.883300000001</v>
      </c>
    </row>
    <row r="105" spans="1:4" x14ac:dyDescent="0.2">
      <c r="A105" s="8">
        <v>96</v>
      </c>
      <c r="B105" s="42">
        <v>34193.988987999997</v>
      </c>
      <c r="C105" s="42">
        <v>20160.177735000001</v>
      </c>
      <c r="D105" s="42">
        <v>18862.447754000001</v>
      </c>
    </row>
    <row r="106" spans="1:4" x14ac:dyDescent="0.2">
      <c r="A106" s="8">
        <v>97</v>
      </c>
      <c r="B106" s="42">
        <v>46120.093360000006</v>
      </c>
      <c r="C106" s="42">
        <v>8540.3013910000009</v>
      </c>
      <c r="D106" s="42">
        <v>24380.839356</v>
      </c>
    </row>
    <row r="107" spans="1:4" x14ac:dyDescent="0.2">
      <c r="A107" s="8">
        <v>98</v>
      </c>
      <c r="B107" s="42">
        <v>41144.568851999997</v>
      </c>
      <c r="C107" s="42">
        <v>1768.571449</v>
      </c>
      <c r="D107" s="42">
        <v>25253.438965999998</v>
      </c>
    </row>
    <row r="108" spans="1:4" x14ac:dyDescent="0.2">
      <c r="A108" s="8">
        <v>99</v>
      </c>
      <c r="B108" s="42">
        <v>69548.479000000007</v>
      </c>
      <c r="C108" s="42">
        <v>0</v>
      </c>
      <c r="D108" s="42">
        <v>15297.994142</v>
      </c>
    </row>
    <row r="109" spans="1:4" x14ac:dyDescent="0.2">
      <c r="A109" s="8">
        <v>100</v>
      </c>
      <c r="B109" s="42">
        <v>79870.847999999998</v>
      </c>
      <c r="C109" s="42">
        <v>0</v>
      </c>
      <c r="D109" s="42">
        <v>12305.023681999999</v>
      </c>
    </row>
    <row r="110" spans="1:4" x14ac:dyDescent="0.2">
      <c r="A110" s="8">
        <v>101</v>
      </c>
      <c r="B110" s="42">
        <v>100247.94100000001</v>
      </c>
      <c r="C110" s="42">
        <v>2989.6221210000003</v>
      </c>
      <c r="D110" s="42">
        <v>12755.374756000001</v>
      </c>
    </row>
    <row r="111" spans="1:4" x14ac:dyDescent="0.2">
      <c r="A111" s="8">
        <v>102</v>
      </c>
      <c r="B111" s="42">
        <v>76160.604000000007</v>
      </c>
      <c r="C111" s="42">
        <v>7450.9173580000006</v>
      </c>
      <c r="D111" s="42">
        <v>7257.9604490000002</v>
      </c>
    </row>
    <row r="112" spans="1:4" x14ac:dyDescent="0.2">
      <c r="A112" s="8">
        <v>103</v>
      </c>
      <c r="B112" s="42">
        <v>49349.480999999992</v>
      </c>
      <c r="C112" s="42">
        <v>7367.8651120000004</v>
      </c>
      <c r="D112" s="42">
        <v>11924.545899000001</v>
      </c>
    </row>
    <row r="113" spans="1:4" x14ac:dyDescent="0.2">
      <c r="A113" s="8">
        <v>104</v>
      </c>
      <c r="B113" s="42">
        <v>76322.324000000008</v>
      </c>
      <c r="C113" s="42">
        <v>11331.015137999999</v>
      </c>
      <c r="D113" s="42">
        <v>11069.04248</v>
      </c>
    </row>
    <row r="114" spans="1:4" x14ac:dyDescent="0.2">
      <c r="A114" s="8">
        <v>105</v>
      </c>
      <c r="B114" s="42">
        <v>59384.544000000002</v>
      </c>
      <c r="C114" s="42">
        <v>10599.625609999999</v>
      </c>
      <c r="D114" s="42">
        <v>13460.224608999999</v>
      </c>
    </row>
    <row r="115" spans="1:4" x14ac:dyDescent="0.2">
      <c r="A115" s="8">
        <v>106</v>
      </c>
      <c r="B115" s="42">
        <v>87170.643000000011</v>
      </c>
      <c r="C115" s="42">
        <v>29121.583495999999</v>
      </c>
      <c r="D115" s="42">
        <v>18151.470459</v>
      </c>
    </row>
    <row r="116" spans="1:4" x14ac:dyDescent="0.2">
      <c r="A116" s="8">
        <v>107</v>
      </c>
      <c r="B116" s="42">
        <v>60641.93</v>
      </c>
      <c r="C116" s="42">
        <v>43103.241664000001</v>
      </c>
      <c r="D116" s="42">
        <v>26450.895507000001</v>
      </c>
    </row>
    <row r="117" spans="1:4" x14ac:dyDescent="0.2">
      <c r="A117" s="8">
        <v>108</v>
      </c>
      <c r="B117" s="42">
        <v>25455.197265999999</v>
      </c>
      <c r="C117" s="42">
        <v>32321.449218999998</v>
      </c>
      <c r="D117" s="42">
        <v>29055.78125</v>
      </c>
    </row>
    <row r="118" spans="1:4" x14ac:dyDescent="0.2">
      <c r="A118" s="8">
        <v>109</v>
      </c>
      <c r="B118" s="42">
        <v>14038.748779</v>
      </c>
      <c r="C118" s="42">
        <v>19888.948242999999</v>
      </c>
      <c r="D118" s="42">
        <v>27033.103515999999</v>
      </c>
    </row>
    <row r="119" spans="1:4" x14ac:dyDescent="0.2">
      <c r="A119" s="8">
        <v>110</v>
      </c>
      <c r="B119" s="42">
        <v>929.37540499999989</v>
      </c>
      <c r="C119" s="42">
        <v>5281.8923340000001</v>
      </c>
      <c r="D119" s="42">
        <v>26765.772948999998</v>
      </c>
    </row>
    <row r="120" spans="1:4" x14ac:dyDescent="0.2">
      <c r="A120" s="8">
        <v>111</v>
      </c>
      <c r="B120" s="42">
        <v>2605.88292</v>
      </c>
      <c r="C120" s="42">
        <v>147.25245000000001</v>
      </c>
      <c r="D120" s="42">
        <v>21722.013673000001</v>
      </c>
    </row>
    <row r="121" spans="1:4" x14ac:dyDescent="0.2">
      <c r="A121" s="8">
        <v>112</v>
      </c>
      <c r="B121" s="42">
        <v>6443.0180659999996</v>
      </c>
      <c r="C121" s="42">
        <v>2.8711E-2</v>
      </c>
      <c r="D121" s="42">
        <v>20829.186036000003</v>
      </c>
    </row>
    <row r="122" spans="1:4" x14ac:dyDescent="0.2">
      <c r="A122" s="8">
        <v>113</v>
      </c>
      <c r="B122" s="42">
        <v>2686.416291</v>
      </c>
      <c r="C122" s="42">
        <v>11429.217178999999</v>
      </c>
      <c r="D122" s="42">
        <v>16363.216307999999</v>
      </c>
    </row>
    <row r="123" spans="1:4" x14ac:dyDescent="0.2">
      <c r="A123" s="8">
        <v>114</v>
      </c>
      <c r="B123" s="42">
        <v>1290.9413609999999</v>
      </c>
      <c r="C123" s="42">
        <v>39159.030930000001</v>
      </c>
      <c r="D123" s="42">
        <v>9494.3852539999989</v>
      </c>
    </row>
    <row r="124" spans="1:4" x14ac:dyDescent="0.2">
      <c r="A124" s="8">
        <v>115</v>
      </c>
      <c r="B124" s="42">
        <v>292.54423000000003</v>
      </c>
      <c r="C124" s="42">
        <v>61063.004000000001</v>
      </c>
      <c r="D124" s="42">
        <v>7694.9859609999994</v>
      </c>
    </row>
    <row r="125" spans="1:4" x14ac:dyDescent="0.2">
      <c r="A125" s="8">
        <v>116</v>
      </c>
      <c r="B125" s="42">
        <v>0</v>
      </c>
      <c r="C125" s="42">
        <v>94361.614999999991</v>
      </c>
      <c r="D125" s="42">
        <v>12177.91455</v>
      </c>
    </row>
    <row r="126" spans="1:4" x14ac:dyDescent="0.2">
      <c r="A126" s="8">
        <v>117</v>
      </c>
      <c r="B126" s="42">
        <v>1991.2501530000002</v>
      </c>
      <c r="C126" s="42">
        <v>114278.47200000001</v>
      </c>
      <c r="D126" s="42">
        <v>12179.248047000001</v>
      </c>
    </row>
    <row r="127" spans="1:4" x14ac:dyDescent="0.2">
      <c r="A127" s="8">
        <v>118</v>
      </c>
      <c r="B127" s="42">
        <v>11270.134155</v>
      </c>
      <c r="C127" s="42">
        <v>118181.60675000001</v>
      </c>
      <c r="D127" s="42">
        <v>14128.076660999999</v>
      </c>
    </row>
    <row r="128" spans="1:4" x14ac:dyDescent="0.2">
      <c r="A128" s="8">
        <v>119</v>
      </c>
      <c r="B128" s="42">
        <v>17706.800781999998</v>
      </c>
      <c r="C128" s="42">
        <v>117873.753</v>
      </c>
      <c r="D128" s="42">
        <v>5082.1992190000001</v>
      </c>
    </row>
    <row r="129" spans="1:4" x14ac:dyDescent="0.2">
      <c r="A129" s="8">
        <v>120</v>
      </c>
      <c r="B129" s="42">
        <v>46519.416991999999</v>
      </c>
      <c r="C129" s="42">
        <v>118195.276</v>
      </c>
      <c r="D129" s="42">
        <v>10957.481812000002</v>
      </c>
    </row>
    <row r="130" spans="1:4" x14ac:dyDescent="0.2">
      <c r="A130" s="8">
        <v>121</v>
      </c>
      <c r="B130" s="42">
        <v>85029.487999999998</v>
      </c>
      <c r="C130" s="42">
        <v>118078.022</v>
      </c>
      <c r="D130" s="42">
        <v>15981.318603</v>
      </c>
    </row>
    <row r="131" spans="1:4" x14ac:dyDescent="0.2">
      <c r="A131" s="8">
        <v>122</v>
      </c>
      <c r="B131" s="42">
        <v>110662.886</v>
      </c>
      <c r="C131" s="42">
        <v>116980.867</v>
      </c>
      <c r="D131" s="42">
        <v>8371.2730709999996</v>
      </c>
    </row>
    <row r="132" spans="1:4" x14ac:dyDescent="0.2">
      <c r="A132" s="8">
        <v>123</v>
      </c>
      <c r="B132" s="42">
        <v>137099.65900000001</v>
      </c>
      <c r="C132" s="42">
        <v>117412.929</v>
      </c>
      <c r="D132" s="42">
        <v>5607.4272449999999</v>
      </c>
    </row>
    <row r="133" spans="1:4" x14ac:dyDescent="0.2">
      <c r="A133" s="8">
        <v>124</v>
      </c>
      <c r="B133" s="42">
        <v>129731.878</v>
      </c>
      <c r="C133" s="42">
        <v>115773.85100000001</v>
      </c>
      <c r="D133" s="42">
        <v>4352.3771369999995</v>
      </c>
    </row>
    <row r="134" spans="1:4" x14ac:dyDescent="0.2">
      <c r="A134" s="8">
        <v>125</v>
      </c>
      <c r="B134" s="42">
        <v>52055.775141000006</v>
      </c>
      <c r="C134" s="42">
        <v>69997.864000000001</v>
      </c>
      <c r="D134" s="42">
        <v>1949.8711239999998</v>
      </c>
    </row>
    <row r="135" spans="1:4" x14ac:dyDescent="0.2">
      <c r="A135" s="8">
        <v>126</v>
      </c>
      <c r="B135" s="42">
        <v>34547.185597000003</v>
      </c>
      <c r="C135" s="42">
        <v>63471.774000000005</v>
      </c>
      <c r="D135" s="42">
        <v>4591.6257929999992</v>
      </c>
    </row>
    <row r="136" spans="1:4" x14ac:dyDescent="0.2">
      <c r="A136" s="8">
        <v>127</v>
      </c>
      <c r="B136" s="42">
        <v>35166.746695000002</v>
      </c>
      <c r="C136" s="42">
        <v>50078.036706999999</v>
      </c>
      <c r="D136" s="42">
        <v>4217.4237069999999</v>
      </c>
    </row>
    <row r="137" spans="1:4" x14ac:dyDescent="0.2">
      <c r="A137" s="8">
        <v>128</v>
      </c>
      <c r="B137" s="42">
        <v>1367.8059370000001</v>
      </c>
      <c r="C137" s="42">
        <v>84085.669000000009</v>
      </c>
      <c r="D137" s="42">
        <v>3849.5142219999998</v>
      </c>
    </row>
    <row r="138" spans="1:4" x14ac:dyDescent="0.2">
      <c r="A138" s="8">
        <v>129</v>
      </c>
      <c r="B138" s="42">
        <v>33.179014000000002</v>
      </c>
      <c r="C138" s="42">
        <v>88050.870999999999</v>
      </c>
      <c r="D138" s="42">
        <v>3167.2083729999999</v>
      </c>
    </row>
    <row r="139" spans="1:4" x14ac:dyDescent="0.2">
      <c r="A139" s="8">
        <v>130</v>
      </c>
      <c r="B139" s="42">
        <v>175.92649399999999</v>
      </c>
      <c r="C139" s="42">
        <v>106394.72399999999</v>
      </c>
      <c r="D139" s="42">
        <v>5314.8005379999995</v>
      </c>
    </row>
    <row r="140" spans="1:4" x14ac:dyDescent="0.2">
      <c r="A140" s="8">
        <v>131</v>
      </c>
      <c r="B140" s="42">
        <v>8.5459999999999998E-3</v>
      </c>
      <c r="C140" s="42">
        <v>110375.821</v>
      </c>
      <c r="D140" s="42">
        <v>3392.7528689999999</v>
      </c>
    </row>
    <row r="141" spans="1:4" x14ac:dyDescent="0.2">
      <c r="A141" s="8">
        <v>132</v>
      </c>
      <c r="B141" s="42">
        <v>13729.089562000001</v>
      </c>
      <c r="C141" s="42">
        <v>109797.02800000001</v>
      </c>
      <c r="D141" s="42">
        <v>3935.5414430000001</v>
      </c>
    </row>
    <row r="142" spans="1:4" x14ac:dyDescent="0.2">
      <c r="A142" s="8">
        <v>133</v>
      </c>
      <c r="B142" s="42">
        <v>57583.633999999998</v>
      </c>
      <c r="C142" s="42">
        <v>96979.205000000002</v>
      </c>
      <c r="D142" s="42">
        <v>6783.6071780000002</v>
      </c>
    </row>
    <row r="143" spans="1:4" x14ac:dyDescent="0.2">
      <c r="A143" s="8">
        <v>134</v>
      </c>
      <c r="B143" s="42">
        <v>92161.859999999986</v>
      </c>
      <c r="C143" s="42">
        <v>77654.494000000006</v>
      </c>
      <c r="D143" s="42">
        <v>6937.3410640000002</v>
      </c>
    </row>
    <row r="144" spans="1:4" x14ac:dyDescent="0.2">
      <c r="A144" s="8">
        <v>135</v>
      </c>
      <c r="B144" s="42">
        <v>130016.50599999999</v>
      </c>
      <c r="C144" s="42">
        <v>68425.486000000004</v>
      </c>
      <c r="D144" s="42">
        <v>12289.500488000001</v>
      </c>
    </row>
    <row r="145" spans="1:4" x14ac:dyDescent="0.2">
      <c r="A145" s="8">
        <v>136</v>
      </c>
      <c r="B145" s="42">
        <v>162876.47499999998</v>
      </c>
      <c r="C145" s="42">
        <v>71962.114999999991</v>
      </c>
      <c r="D145" s="42">
        <v>11977.961181999999</v>
      </c>
    </row>
    <row r="146" spans="1:4" x14ac:dyDescent="0.2">
      <c r="A146" s="8">
        <v>137</v>
      </c>
      <c r="B146" s="42">
        <v>163690.25</v>
      </c>
      <c r="C146" s="42">
        <v>112408.36899999999</v>
      </c>
      <c r="D146" s="42">
        <v>7260.005494</v>
      </c>
    </row>
    <row r="147" spans="1:4" x14ac:dyDescent="0.2">
      <c r="A147" s="8">
        <v>138</v>
      </c>
      <c r="B147" s="42">
        <v>156424.579</v>
      </c>
      <c r="C147" s="42">
        <v>117998.74299999999</v>
      </c>
      <c r="D147" s="42">
        <v>8159.1929930000006</v>
      </c>
    </row>
    <row r="148" spans="1:4" x14ac:dyDescent="0.2">
      <c r="A148" s="8">
        <v>139</v>
      </c>
      <c r="B148" s="42">
        <v>135126.826</v>
      </c>
      <c r="C148" s="42">
        <v>117408.90999999999</v>
      </c>
      <c r="D148" s="42">
        <v>5225.1243899999999</v>
      </c>
    </row>
    <row r="149" spans="1:4" x14ac:dyDescent="0.2">
      <c r="A149" s="8">
        <v>140</v>
      </c>
      <c r="B149" s="42">
        <v>122005.00399999999</v>
      </c>
      <c r="C149" s="42">
        <v>112591.327</v>
      </c>
      <c r="D149" s="42">
        <v>4321.638672</v>
      </c>
    </row>
    <row r="150" spans="1:4" x14ac:dyDescent="0.2">
      <c r="A150" s="8">
        <v>141</v>
      </c>
      <c r="B150" s="42">
        <v>107968.84</v>
      </c>
      <c r="C150" s="42">
        <v>116589.484</v>
      </c>
      <c r="D150" s="42">
        <v>5158.9359119999999</v>
      </c>
    </row>
    <row r="151" spans="1:4" x14ac:dyDescent="0.2">
      <c r="A151" s="8">
        <v>142</v>
      </c>
      <c r="B151" s="42">
        <v>147976.769</v>
      </c>
      <c r="C151" s="42">
        <v>118348.973</v>
      </c>
      <c r="D151" s="42">
        <v>4944.1049810000004</v>
      </c>
    </row>
    <row r="152" spans="1:4" x14ac:dyDescent="0.2">
      <c r="A152" s="8">
        <v>143</v>
      </c>
      <c r="B152" s="42">
        <v>154265.70300000001</v>
      </c>
      <c r="C152" s="42">
        <v>116309.96100000001</v>
      </c>
      <c r="D152" s="42">
        <v>4704.0496220000005</v>
      </c>
    </row>
    <row r="153" spans="1:4" x14ac:dyDescent="0.2">
      <c r="A153" s="8">
        <v>144</v>
      </c>
      <c r="B153" s="42">
        <v>160406.88699999999</v>
      </c>
      <c r="C153" s="42">
        <v>59723.022499999999</v>
      </c>
      <c r="D153" s="42">
        <v>4392.6465459999999</v>
      </c>
    </row>
    <row r="154" spans="1:4" x14ac:dyDescent="0.2">
      <c r="A154" s="8">
        <v>145</v>
      </c>
      <c r="B154" s="42">
        <v>160738.29250000001</v>
      </c>
      <c r="C154" s="42">
        <v>22397.790373000003</v>
      </c>
      <c r="D154" s="42">
        <v>6253.6451419999994</v>
      </c>
    </row>
    <row r="155" spans="1:4" x14ac:dyDescent="0.2">
      <c r="A155" s="8">
        <v>146</v>
      </c>
      <c r="B155" s="42">
        <v>161950.81325000001</v>
      </c>
      <c r="C155" s="42">
        <v>3949.8946539999997</v>
      </c>
      <c r="D155" s="42">
        <v>11983.588133999998</v>
      </c>
    </row>
    <row r="156" spans="1:4" x14ac:dyDescent="0.2">
      <c r="A156" s="8">
        <v>147</v>
      </c>
      <c r="B156" s="42">
        <v>163642.03099999999</v>
      </c>
      <c r="C156" s="42">
        <v>1721.3617609999999</v>
      </c>
      <c r="D156" s="42">
        <v>7826.2670900000003</v>
      </c>
    </row>
    <row r="157" spans="1:4" x14ac:dyDescent="0.2">
      <c r="A157" s="8">
        <v>148</v>
      </c>
      <c r="B157" s="42">
        <v>151628.78525000002</v>
      </c>
      <c r="C157" s="42">
        <v>516.85797099999991</v>
      </c>
      <c r="D157" s="42">
        <v>8417.3743890000005</v>
      </c>
    </row>
    <row r="158" spans="1:4" x14ac:dyDescent="0.2">
      <c r="A158" s="8">
        <v>149</v>
      </c>
      <c r="B158" s="42">
        <v>117830.05899999999</v>
      </c>
      <c r="C158" s="42">
        <v>21.738116999999999</v>
      </c>
      <c r="D158" s="42">
        <v>10886.642577999999</v>
      </c>
    </row>
    <row r="159" spans="1:4" x14ac:dyDescent="0.2">
      <c r="A159" s="8">
        <v>150</v>
      </c>
      <c r="B159" s="42">
        <v>135597.25599999999</v>
      </c>
      <c r="C159" s="42">
        <v>102.85079899999999</v>
      </c>
      <c r="D159" s="42">
        <v>4277.0135490000002</v>
      </c>
    </row>
    <row r="160" spans="1:4" x14ac:dyDescent="0.2">
      <c r="A160" s="8">
        <v>151</v>
      </c>
      <c r="B160" s="42">
        <v>122369.85575</v>
      </c>
      <c r="C160" s="42">
        <v>2283.5767510000001</v>
      </c>
      <c r="D160" s="42">
        <v>734.24179400000003</v>
      </c>
    </row>
    <row r="161" spans="1:4" x14ac:dyDescent="0.2">
      <c r="A161" s="8">
        <v>152</v>
      </c>
      <c r="B161" s="42">
        <v>145758.15600000002</v>
      </c>
      <c r="C161" s="42">
        <v>16506.778808999999</v>
      </c>
      <c r="D161" s="42">
        <v>5441.3668820000003</v>
      </c>
    </row>
    <row r="162" spans="1:4" x14ac:dyDescent="0.2">
      <c r="A162" s="8">
        <v>153</v>
      </c>
      <c r="B162" s="42">
        <v>123087.82699999999</v>
      </c>
      <c r="C162" s="42">
        <v>45299.532081999998</v>
      </c>
      <c r="D162" s="42">
        <v>10198.921387</v>
      </c>
    </row>
    <row r="163" spans="1:4" x14ac:dyDescent="0.2">
      <c r="A163" s="8">
        <v>154</v>
      </c>
      <c r="B163" s="42">
        <v>133892.06475000002</v>
      </c>
      <c r="C163" s="42">
        <v>55496.815110000003</v>
      </c>
      <c r="D163" s="42">
        <v>3836.6082150000002</v>
      </c>
    </row>
    <row r="164" spans="1:4" x14ac:dyDescent="0.2">
      <c r="A164" s="8">
        <v>155</v>
      </c>
      <c r="B164" s="42">
        <v>98004.618000000017</v>
      </c>
      <c r="C164" s="42">
        <v>32650.713121000001</v>
      </c>
      <c r="D164" s="42">
        <v>3457.7094729999999</v>
      </c>
    </row>
    <row r="165" spans="1:4" x14ac:dyDescent="0.2">
      <c r="A165" s="8">
        <v>156</v>
      </c>
      <c r="B165" s="42">
        <v>77796.351999999984</v>
      </c>
      <c r="C165" s="42">
        <v>17800.316895</v>
      </c>
      <c r="D165" s="42">
        <v>3052.1968379999998</v>
      </c>
    </row>
    <row r="166" spans="1:4" x14ac:dyDescent="0.2">
      <c r="A166" s="8">
        <v>157</v>
      </c>
      <c r="B166" s="42">
        <v>60999.587999999996</v>
      </c>
      <c r="C166" s="42">
        <v>5293.1093129999999</v>
      </c>
      <c r="D166" s="42">
        <v>2899.1842649999999</v>
      </c>
    </row>
    <row r="167" spans="1:4" x14ac:dyDescent="0.2">
      <c r="A167" s="8">
        <v>158</v>
      </c>
      <c r="B167" s="42">
        <v>57007.907999999996</v>
      </c>
      <c r="C167" s="42">
        <v>7646.4731449999999</v>
      </c>
      <c r="D167" s="42">
        <v>1105.8535769999999</v>
      </c>
    </row>
    <row r="168" spans="1:4" x14ac:dyDescent="0.2">
      <c r="A168" s="8">
        <v>159</v>
      </c>
      <c r="B168" s="42">
        <v>89752.236999999994</v>
      </c>
      <c r="C168" s="42">
        <v>3604.2751000000003</v>
      </c>
      <c r="D168" s="42">
        <v>67.022604999999999</v>
      </c>
    </row>
    <row r="169" spans="1:4" x14ac:dyDescent="0.2">
      <c r="A169" s="8">
        <v>160</v>
      </c>
      <c r="B169" s="42">
        <v>121759.96275000001</v>
      </c>
      <c r="C169" s="42">
        <v>3535.0178139999998</v>
      </c>
      <c r="D169" s="42">
        <v>153.63785300000001</v>
      </c>
    </row>
    <row r="170" spans="1:4" x14ac:dyDescent="0.2">
      <c r="A170" s="8">
        <v>161</v>
      </c>
      <c r="B170" s="42">
        <v>127436.19399999999</v>
      </c>
      <c r="C170" s="42">
        <v>10203.319824</v>
      </c>
      <c r="D170" s="42">
        <v>0</v>
      </c>
    </row>
    <row r="171" spans="1:4" x14ac:dyDescent="0.2">
      <c r="A171" s="8">
        <v>162</v>
      </c>
      <c r="B171" s="42">
        <v>118300.66500000001</v>
      </c>
      <c r="C171" s="42">
        <v>11833.719848000001</v>
      </c>
      <c r="D171" s="42">
        <v>0</v>
      </c>
    </row>
    <row r="172" spans="1:4" x14ac:dyDescent="0.2">
      <c r="A172" s="8">
        <v>163</v>
      </c>
      <c r="B172" s="42">
        <v>86534.943000000014</v>
      </c>
      <c r="C172" s="42">
        <v>16040.159666999998</v>
      </c>
      <c r="D172" s="42">
        <v>0</v>
      </c>
    </row>
    <row r="173" spans="1:4" x14ac:dyDescent="0.2">
      <c r="A173" s="8">
        <v>164</v>
      </c>
      <c r="B173" s="42">
        <v>44990.542934000005</v>
      </c>
      <c r="C173" s="42">
        <v>40830.135249999999</v>
      </c>
      <c r="D173" s="42">
        <v>0</v>
      </c>
    </row>
    <row r="174" spans="1:4" x14ac:dyDescent="0.2">
      <c r="A174" s="8">
        <v>165</v>
      </c>
      <c r="B174" s="42">
        <v>9415.445921999999</v>
      </c>
      <c r="C174" s="42">
        <v>67092.895999999993</v>
      </c>
      <c r="D174" s="42">
        <v>86.628281999999999</v>
      </c>
    </row>
    <row r="175" spans="1:4" x14ac:dyDescent="0.2">
      <c r="A175" s="8">
        <v>166</v>
      </c>
      <c r="B175" s="42">
        <v>777.6602979999999</v>
      </c>
      <c r="C175" s="42">
        <v>73632.111000000004</v>
      </c>
      <c r="D175" s="42">
        <v>58.239554000000005</v>
      </c>
    </row>
    <row r="176" spans="1:4" x14ac:dyDescent="0.2">
      <c r="A176" s="8">
        <v>167</v>
      </c>
      <c r="B176" s="42">
        <v>1737.8110360000001</v>
      </c>
      <c r="C176" s="42">
        <v>63167.258999999998</v>
      </c>
      <c r="D176" s="42">
        <v>86.601509000000007</v>
      </c>
    </row>
    <row r="177" spans="1:4" x14ac:dyDescent="0.2">
      <c r="A177" s="8">
        <v>168</v>
      </c>
      <c r="B177" s="42">
        <v>4602.6661679999997</v>
      </c>
      <c r="C177" s="42">
        <v>65687.447499999995</v>
      </c>
      <c r="D177" s="42">
        <v>1.061E-2</v>
      </c>
    </row>
    <row r="178" spans="1:4" x14ac:dyDescent="0.2">
      <c r="A178" s="8">
        <v>169</v>
      </c>
      <c r="B178" s="42">
        <v>9399.2823489999992</v>
      </c>
      <c r="C178" s="42">
        <v>75047.429000000004</v>
      </c>
      <c r="D178" s="42">
        <v>0</v>
      </c>
    </row>
    <row r="179" spans="1:4" x14ac:dyDescent="0.2">
      <c r="A179" s="8">
        <v>170</v>
      </c>
      <c r="B179" s="42">
        <v>6984.4499520000008</v>
      </c>
      <c r="C179" s="42">
        <v>97887.12724999999</v>
      </c>
      <c r="D179" s="42">
        <v>0</v>
      </c>
    </row>
    <row r="180" spans="1:4" x14ac:dyDescent="0.2">
      <c r="A180" s="8">
        <v>171</v>
      </c>
      <c r="B180" s="42">
        <v>2298.5037229999998</v>
      </c>
      <c r="C180" s="42">
        <v>103346.48</v>
      </c>
      <c r="D180" s="42">
        <v>54.780540000000002</v>
      </c>
    </row>
    <row r="181" spans="1:4" x14ac:dyDescent="0.2">
      <c r="A181" s="8">
        <v>172</v>
      </c>
      <c r="B181" s="42">
        <v>0</v>
      </c>
      <c r="C181" s="42">
        <v>91346.760999999999</v>
      </c>
      <c r="D181" s="42">
        <v>530.49821899999995</v>
      </c>
    </row>
    <row r="182" spans="1:4" x14ac:dyDescent="0.2">
      <c r="A182" s="8">
        <v>173</v>
      </c>
      <c r="B182" s="42">
        <v>0</v>
      </c>
      <c r="C182" s="42">
        <v>63237.993000000002</v>
      </c>
      <c r="D182" s="42">
        <v>261.33380399999999</v>
      </c>
    </row>
    <row r="183" spans="1:4" x14ac:dyDescent="0.2">
      <c r="A183" s="8">
        <v>174</v>
      </c>
      <c r="B183" s="42">
        <v>0</v>
      </c>
      <c r="C183" s="42">
        <v>64428.791999999994</v>
      </c>
      <c r="D183" s="42">
        <v>1240.6157840000001</v>
      </c>
    </row>
    <row r="184" spans="1:4" x14ac:dyDescent="0.2">
      <c r="A184" s="8">
        <v>175</v>
      </c>
      <c r="B184" s="42">
        <v>0</v>
      </c>
      <c r="C184" s="42">
        <v>80471.597000000009</v>
      </c>
      <c r="D184" s="42">
        <v>1146.4900210000001</v>
      </c>
    </row>
    <row r="185" spans="1:4" x14ac:dyDescent="0.2">
      <c r="A185" s="8">
        <v>176</v>
      </c>
      <c r="B185" s="42">
        <v>0</v>
      </c>
      <c r="C185" s="42">
        <v>107840.85550000001</v>
      </c>
      <c r="D185" s="42">
        <v>38.645958</v>
      </c>
    </row>
    <row r="186" spans="1:4" x14ac:dyDescent="0.2">
      <c r="A186" s="8">
        <v>177</v>
      </c>
      <c r="B186" s="42">
        <v>0</v>
      </c>
      <c r="C186" s="42">
        <v>114652.23699999999</v>
      </c>
      <c r="D186" s="42">
        <v>374.85280500000005</v>
      </c>
    </row>
    <row r="187" spans="1:4" x14ac:dyDescent="0.2">
      <c r="A187" s="8">
        <v>178</v>
      </c>
      <c r="B187" s="42">
        <v>0</v>
      </c>
      <c r="C187" s="42">
        <v>117435.76199999999</v>
      </c>
      <c r="D187" s="42">
        <v>1547.833609</v>
      </c>
    </row>
    <row r="188" spans="1:4" x14ac:dyDescent="0.2">
      <c r="A188" s="8">
        <v>179</v>
      </c>
      <c r="B188" s="42">
        <v>0</v>
      </c>
      <c r="C188" s="42">
        <v>65311.018633</v>
      </c>
      <c r="D188" s="42">
        <v>117.828554</v>
      </c>
    </row>
    <row r="189" spans="1:4" x14ac:dyDescent="0.2">
      <c r="A189" s="8">
        <v>180</v>
      </c>
      <c r="B189" s="42">
        <v>0</v>
      </c>
      <c r="C189" s="42">
        <v>83664.593999999997</v>
      </c>
      <c r="D189" s="42">
        <v>421.21501999999998</v>
      </c>
    </row>
    <row r="190" spans="1:4" x14ac:dyDescent="0.2">
      <c r="A190" s="8">
        <v>181</v>
      </c>
      <c r="B190" s="42">
        <v>1991.8850219999999</v>
      </c>
      <c r="C190" s="42">
        <v>93411.831999999995</v>
      </c>
      <c r="D190" s="42">
        <v>1082.0084079999999</v>
      </c>
    </row>
    <row r="191" spans="1:4" x14ac:dyDescent="0.2">
      <c r="A191" s="8">
        <v>182</v>
      </c>
      <c r="B191" s="42">
        <v>1666.458588</v>
      </c>
      <c r="C191" s="42">
        <v>69127.187000000005</v>
      </c>
      <c r="D191" s="42">
        <v>2618.3370359999999</v>
      </c>
    </row>
    <row r="192" spans="1:4" x14ac:dyDescent="0.2">
      <c r="A192" s="8">
        <v>183</v>
      </c>
      <c r="B192" s="42">
        <v>5361.4059479999996</v>
      </c>
      <c r="C192" s="42">
        <v>75990.36725000001</v>
      </c>
      <c r="D192" s="42">
        <v>2614.528808</v>
      </c>
    </row>
    <row r="193" spans="1:4" x14ac:dyDescent="0.2">
      <c r="A193" s="8">
        <v>184</v>
      </c>
      <c r="B193" s="42">
        <v>58843.75</v>
      </c>
      <c r="C193" s="42">
        <v>58249.77925</v>
      </c>
      <c r="D193" s="42">
        <v>6768.1677260000006</v>
      </c>
    </row>
    <row r="194" spans="1:4" x14ac:dyDescent="0.2">
      <c r="A194" s="8">
        <v>185</v>
      </c>
      <c r="B194" s="42">
        <v>76934.285000000003</v>
      </c>
      <c r="C194" s="42">
        <v>74355.788</v>
      </c>
      <c r="D194" s="42">
        <v>5512.8748770000002</v>
      </c>
    </row>
    <row r="195" spans="1:4" x14ac:dyDescent="0.2">
      <c r="A195" s="8">
        <v>186</v>
      </c>
      <c r="B195" s="42">
        <v>102241.035</v>
      </c>
      <c r="C195" s="42">
        <v>64545.303</v>
      </c>
      <c r="D195" s="42">
        <v>4031.7833249999999</v>
      </c>
    </row>
    <row r="196" spans="1:4" x14ac:dyDescent="0.2">
      <c r="A196" s="8">
        <v>187</v>
      </c>
      <c r="B196" s="42">
        <v>119129.32400000001</v>
      </c>
      <c r="C196" s="42">
        <v>64039.074000000001</v>
      </c>
      <c r="D196" s="42">
        <v>2946.7246089999999</v>
      </c>
    </row>
    <row r="197" spans="1:4" x14ac:dyDescent="0.2">
      <c r="A197" s="8">
        <v>188</v>
      </c>
      <c r="B197" s="42">
        <v>82267.599000000002</v>
      </c>
      <c r="C197" s="42">
        <v>39265.008461000005</v>
      </c>
      <c r="D197" s="42">
        <v>4768.9636840000003</v>
      </c>
    </row>
    <row r="198" spans="1:4" x14ac:dyDescent="0.2">
      <c r="A198" s="8">
        <v>189</v>
      </c>
      <c r="B198" s="42">
        <v>46910.277999999998</v>
      </c>
      <c r="C198" s="42">
        <v>30789.596679999999</v>
      </c>
      <c r="D198" s="42">
        <v>8993.3041990000002</v>
      </c>
    </row>
    <row r="199" spans="1:4" x14ac:dyDescent="0.2">
      <c r="A199" s="8">
        <v>190</v>
      </c>
      <c r="B199" s="42">
        <v>41778.610593999998</v>
      </c>
      <c r="C199" s="42">
        <v>48824.523957000005</v>
      </c>
      <c r="D199" s="42">
        <v>4681.5769040000005</v>
      </c>
    </row>
    <row r="200" spans="1:4" x14ac:dyDescent="0.2">
      <c r="A200" s="8">
        <v>191</v>
      </c>
      <c r="B200" s="42">
        <v>43976.373570000003</v>
      </c>
      <c r="C200" s="42">
        <v>36484.6751</v>
      </c>
      <c r="D200" s="42">
        <v>2540.887115</v>
      </c>
    </row>
    <row r="201" spans="1:4" x14ac:dyDescent="0.2">
      <c r="A201" s="8">
        <v>192</v>
      </c>
      <c r="B201" s="42">
        <v>61511.380999999994</v>
      </c>
      <c r="C201" s="42">
        <v>1294.0363379999999</v>
      </c>
      <c r="D201" s="42">
        <v>4694.9285280000004</v>
      </c>
    </row>
    <row r="202" spans="1:4" x14ac:dyDescent="0.2">
      <c r="A202" s="8">
        <v>193</v>
      </c>
      <c r="B202" s="42">
        <v>59863.195</v>
      </c>
      <c r="C202" s="42">
        <v>4838.2064209999999</v>
      </c>
      <c r="D202" s="42">
        <v>2792.9013049999994</v>
      </c>
    </row>
    <row r="203" spans="1:4" x14ac:dyDescent="0.2">
      <c r="A203" s="8">
        <v>194</v>
      </c>
      <c r="B203" s="42">
        <v>47304.623930000002</v>
      </c>
      <c r="C203" s="42">
        <v>16964.018432000001</v>
      </c>
      <c r="D203" s="42">
        <v>1851.3617560000002</v>
      </c>
    </row>
    <row r="204" spans="1:4" x14ac:dyDescent="0.2">
      <c r="A204" s="8">
        <v>195</v>
      </c>
      <c r="B204" s="42">
        <v>45855.934000000008</v>
      </c>
      <c r="C204" s="42">
        <v>6948.1690680000002</v>
      </c>
      <c r="D204" s="42">
        <v>637.79509899999994</v>
      </c>
    </row>
    <row r="205" spans="1:4" x14ac:dyDescent="0.2">
      <c r="A205" s="8">
        <v>196</v>
      </c>
      <c r="B205" s="42">
        <v>23080.648925999998</v>
      </c>
      <c r="C205" s="42">
        <v>14851.670654000001</v>
      </c>
      <c r="D205" s="42">
        <v>0</v>
      </c>
    </row>
    <row r="206" spans="1:4" x14ac:dyDescent="0.2">
      <c r="A206" s="8">
        <v>197</v>
      </c>
      <c r="B206" s="42">
        <v>19842.564452000002</v>
      </c>
      <c r="C206" s="42">
        <v>4603.2514920000003</v>
      </c>
      <c r="D206" s="42">
        <v>298.20007500000003</v>
      </c>
    </row>
    <row r="207" spans="1:4" x14ac:dyDescent="0.2">
      <c r="A207" s="8">
        <v>198</v>
      </c>
      <c r="B207" s="42">
        <v>26879.805176999998</v>
      </c>
      <c r="C207" s="42">
        <v>4193.2453019999994</v>
      </c>
      <c r="D207" s="42">
        <v>499.80957000000001</v>
      </c>
    </row>
    <row r="208" spans="1:4" x14ac:dyDescent="0.2">
      <c r="A208" s="8">
        <v>199</v>
      </c>
      <c r="B208" s="42">
        <v>38507.048772999995</v>
      </c>
      <c r="C208" s="42">
        <v>5343.7872300000008</v>
      </c>
      <c r="D208" s="42">
        <v>5109.1160280000004</v>
      </c>
    </row>
    <row r="209" spans="1:4" x14ac:dyDescent="0.2">
      <c r="A209" s="8">
        <v>200</v>
      </c>
      <c r="B209" s="42">
        <v>14615.873229999999</v>
      </c>
      <c r="C209" s="42">
        <v>4437.804016</v>
      </c>
      <c r="D209" s="42">
        <v>6482.4302980000002</v>
      </c>
    </row>
    <row r="210" spans="1:4" x14ac:dyDescent="0.2">
      <c r="A210" s="8">
        <v>201</v>
      </c>
      <c r="B210" s="42">
        <v>23.121352999999999</v>
      </c>
      <c r="C210" s="42">
        <v>1940.0643009999999</v>
      </c>
      <c r="D210" s="42">
        <v>6158.1351320000003</v>
      </c>
    </row>
    <row r="211" spans="1:4" x14ac:dyDescent="0.2">
      <c r="A211" s="8">
        <v>202</v>
      </c>
      <c r="B211" s="42">
        <v>1.7642999999999999E-2</v>
      </c>
      <c r="C211" s="42">
        <v>339.48030900000003</v>
      </c>
      <c r="D211" s="42">
        <v>5836.738891</v>
      </c>
    </row>
    <row r="212" spans="1:4" x14ac:dyDescent="0.2">
      <c r="A212" s="8">
        <v>203</v>
      </c>
      <c r="B212" s="42">
        <v>0</v>
      </c>
      <c r="C212" s="42">
        <v>0</v>
      </c>
      <c r="D212" s="42">
        <v>3399.8917849999998</v>
      </c>
    </row>
    <row r="213" spans="1:4" x14ac:dyDescent="0.2">
      <c r="A213" s="8">
        <v>204</v>
      </c>
      <c r="B213" s="42">
        <v>9496.8902209999997</v>
      </c>
      <c r="C213" s="42">
        <v>0</v>
      </c>
      <c r="D213" s="42">
        <v>7640.4793710000004</v>
      </c>
    </row>
    <row r="214" spans="1:4" x14ac:dyDescent="0.2">
      <c r="A214" s="8">
        <v>205</v>
      </c>
      <c r="B214" s="42">
        <v>38981.027331999998</v>
      </c>
      <c r="C214" s="42">
        <v>0</v>
      </c>
      <c r="D214" s="42">
        <v>7195.32251</v>
      </c>
    </row>
    <row r="215" spans="1:4" x14ac:dyDescent="0.2">
      <c r="A215" s="8">
        <v>206</v>
      </c>
      <c r="B215" s="42">
        <v>77619.600000000006</v>
      </c>
      <c r="C215" s="42">
        <v>0</v>
      </c>
      <c r="D215" s="42">
        <v>8220.7597659999992</v>
      </c>
    </row>
    <row r="216" spans="1:4" x14ac:dyDescent="0.2">
      <c r="A216" s="8">
        <v>207</v>
      </c>
      <c r="B216" s="42">
        <v>89913.754249999998</v>
      </c>
      <c r="C216" s="42">
        <v>0</v>
      </c>
      <c r="D216" s="42">
        <v>9593.0612789999996</v>
      </c>
    </row>
    <row r="217" spans="1:4" x14ac:dyDescent="0.2">
      <c r="A217" s="8">
        <v>208</v>
      </c>
      <c r="B217" s="42">
        <v>119619.36599999999</v>
      </c>
      <c r="C217" s="42">
        <v>0</v>
      </c>
      <c r="D217" s="42">
        <v>13029.629395</v>
      </c>
    </row>
    <row r="218" spans="1:4" x14ac:dyDescent="0.2">
      <c r="A218" s="8">
        <v>209</v>
      </c>
      <c r="B218" s="42">
        <v>118397.586</v>
      </c>
      <c r="C218" s="42">
        <v>0</v>
      </c>
      <c r="D218" s="42">
        <v>16782.100341000001</v>
      </c>
    </row>
    <row r="219" spans="1:4" x14ac:dyDescent="0.2">
      <c r="A219" s="8">
        <v>210</v>
      </c>
      <c r="B219" s="42">
        <v>67930.254000000001</v>
      </c>
      <c r="C219" s="42">
        <v>186.29683</v>
      </c>
      <c r="D219" s="42">
        <v>15087.978027000001</v>
      </c>
    </row>
    <row r="220" spans="1:4" x14ac:dyDescent="0.2">
      <c r="A220" s="8">
        <v>211</v>
      </c>
      <c r="B220" s="42">
        <v>99579.350250000003</v>
      </c>
      <c r="C220" s="42">
        <v>687.88568599999996</v>
      </c>
      <c r="D220" s="42">
        <v>27254.025390999999</v>
      </c>
    </row>
    <row r="221" spans="1:4" x14ac:dyDescent="0.2">
      <c r="A221" s="8">
        <v>212</v>
      </c>
      <c r="B221" s="42">
        <v>106917.32600000002</v>
      </c>
      <c r="C221" s="42">
        <v>4988.0924080000004</v>
      </c>
      <c r="D221" s="42">
        <v>26381.764158999998</v>
      </c>
    </row>
    <row r="222" spans="1:4" x14ac:dyDescent="0.2">
      <c r="A222" s="8">
        <v>213</v>
      </c>
      <c r="B222" s="42">
        <v>33824.102015999997</v>
      </c>
      <c r="C222" s="42">
        <v>11955.581543</v>
      </c>
      <c r="D222" s="42">
        <v>27579.321289</v>
      </c>
    </row>
    <row r="223" spans="1:4" x14ac:dyDescent="0.2">
      <c r="A223" s="8">
        <v>214</v>
      </c>
      <c r="B223" s="42">
        <v>27539.826659999999</v>
      </c>
      <c r="C223" s="42">
        <v>15027.156250000002</v>
      </c>
      <c r="D223" s="42">
        <v>25037.708984999997</v>
      </c>
    </row>
    <row r="224" spans="1:4" x14ac:dyDescent="0.2">
      <c r="A224" s="8">
        <v>215</v>
      </c>
      <c r="B224" s="42">
        <v>15019.708252</v>
      </c>
      <c r="C224" s="42">
        <v>13655.675048999998</v>
      </c>
      <c r="D224" s="42">
        <v>20374.398438</v>
      </c>
    </row>
    <row r="225" spans="1:4" x14ac:dyDescent="0.2">
      <c r="A225" s="8">
        <v>216</v>
      </c>
      <c r="B225" s="42">
        <v>9221.0675049999991</v>
      </c>
      <c r="C225" s="42">
        <v>8911.529297000001</v>
      </c>
      <c r="D225" s="42">
        <v>26930.328125</v>
      </c>
    </row>
    <row r="226" spans="1:4" x14ac:dyDescent="0.2">
      <c r="A226" s="8">
        <v>217</v>
      </c>
      <c r="B226" s="42">
        <v>17.211472000000001</v>
      </c>
      <c r="C226" s="42">
        <v>560.121849</v>
      </c>
      <c r="D226" s="42">
        <v>23221.248047000001</v>
      </c>
    </row>
    <row r="227" spans="1:4" x14ac:dyDescent="0.2">
      <c r="A227" s="8">
        <v>218</v>
      </c>
      <c r="B227" s="42">
        <v>11.658557</v>
      </c>
      <c r="C227" s="42">
        <v>397.05827199999999</v>
      </c>
      <c r="D227" s="42">
        <v>20230.146973000003</v>
      </c>
    </row>
    <row r="228" spans="1:4" x14ac:dyDescent="0.2">
      <c r="A228" s="8">
        <v>219</v>
      </c>
      <c r="B228" s="42">
        <v>988.07429499999989</v>
      </c>
      <c r="C228" s="42">
        <v>0</v>
      </c>
      <c r="D228" s="42">
        <v>27025.725097999999</v>
      </c>
    </row>
    <row r="229" spans="1:4" x14ac:dyDescent="0.2">
      <c r="A229" s="8">
        <v>220</v>
      </c>
      <c r="B229" s="42">
        <v>484.67214799999999</v>
      </c>
      <c r="C229" s="42">
        <v>0</v>
      </c>
      <c r="D229" s="42">
        <v>24561.541014999999</v>
      </c>
    </row>
    <row r="230" spans="1:4" x14ac:dyDescent="0.2">
      <c r="A230" s="8">
        <v>221</v>
      </c>
      <c r="B230" s="42">
        <v>0</v>
      </c>
      <c r="C230" s="42">
        <v>0</v>
      </c>
      <c r="D230" s="42">
        <v>23949.676756999997</v>
      </c>
    </row>
    <row r="231" spans="1:4" x14ac:dyDescent="0.2">
      <c r="A231" s="8">
        <v>222</v>
      </c>
      <c r="B231" s="42">
        <v>607.27311399999996</v>
      </c>
      <c r="C231" s="42">
        <v>0</v>
      </c>
      <c r="D231" s="42">
        <v>26043.248048000001</v>
      </c>
    </row>
    <row r="232" spans="1:4" x14ac:dyDescent="0.2">
      <c r="A232" s="8">
        <v>223</v>
      </c>
      <c r="B232" s="42">
        <v>1397.9241939999999</v>
      </c>
      <c r="C232" s="42">
        <v>0</v>
      </c>
      <c r="D232" s="42">
        <v>21081.214844000002</v>
      </c>
    </row>
    <row r="233" spans="1:4" x14ac:dyDescent="0.2">
      <c r="A233" s="8">
        <v>224</v>
      </c>
      <c r="B233" s="42">
        <v>3.3275250000000001</v>
      </c>
      <c r="C233" s="42">
        <v>0.218116</v>
      </c>
      <c r="D233" s="42">
        <v>21428.466308999999</v>
      </c>
    </row>
    <row r="234" spans="1:4" x14ac:dyDescent="0.2">
      <c r="A234" s="8">
        <v>225</v>
      </c>
      <c r="B234" s="42">
        <v>0</v>
      </c>
      <c r="C234" s="42">
        <v>5.5684999999999998E-2</v>
      </c>
      <c r="D234" s="42">
        <v>21832.237793</v>
      </c>
    </row>
    <row r="235" spans="1:4" x14ac:dyDescent="0.2">
      <c r="A235" s="8">
        <v>226</v>
      </c>
      <c r="B235" s="42">
        <v>0</v>
      </c>
      <c r="C235" s="42">
        <v>0</v>
      </c>
      <c r="D235" s="42">
        <v>12622.683837999999</v>
      </c>
    </row>
    <row r="236" spans="1:4" x14ac:dyDescent="0.2">
      <c r="A236" s="8">
        <v>227</v>
      </c>
      <c r="B236" s="42">
        <v>0</v>
      </c>
      <c r="C236" s="42">
        <v>56.499447000000004</v>
      </c>
      <c r="D236" s="42">
        <v>13670.130615</v>
      </c>
    </row>
    <row r="237" spans="1:4" x14ac:dyDescent="0.2">
      <c r="A237" s="8">
        <v>228</v>
      </c>
      <c r="B237" s="42">
        <v>17.736108000000002</v>
      </c>
      <c r="C237" s="42">
        <v>0</v>
      </c>
      <c r="D237" s="42">
        <v>9288.5810549999987</v>
      </c>
    </row>
    <row r="238" spans="1:4" x14ac:dyDescent="0.2">
      <c r="A238" s="8">
        <v>229</v>
      </c>
      <c r="B238" s="42">
        <v>23.717959999999998</v>
      </c>
      <c r="C238" s="42">
        <v>0</v>
      </c>
      <c r="D238" s="42">
        <v>3745.8125</v>
      </c>
    </row>
    <row r="239" spans="1:4" x14ac:dyDescent="0.2">
      <c r="A239" s="8">
        <v>230</v>
      </c>
      <c r="B239" s="42">
        <v>73.173376999999988</v>
      </c>
      <c r="C239" s="42">
        <v>0</v>
      </c>
      <c r="D239" s="42">
        <v>3742.8630370000001</v>
      </c>
    </row>
    <row r="240" spans="1:4" x14ac:dyDescent="0.2">
      <c r="A240" s="8">
        <v>231</v>
      </c>
      <c r="B240" s="42">
        <v>0.41904399999999997</v>
      </c>
      <c r="C240" s="42">
        <v>0</v>
      </c>
      <c r="D240" s="42">
        <v>4976.231933</v>
      </c>
    </row>
    <row r="241" spans="1:4" x14ac:dyDescent="0.2">
      <c r="A241" s="8">
        <v>232</v>
      </c>
      <c r="B241" s="42">
        <v>0</v>
      </c>
      <c r="C241" s="42">
        <v>0</v>
      </c>
      <c r="D241" s="42">
        <v>5522.1288450000011</v>
      </c>
    </row>
    <row r="242" spans="1:4" x14ac:dyDescent="0.2">
      <c r="A242" s="8">
        <v>233</v>
      </c>
      <c r="B242" s="42">
        <v>1025.818086</v>
      </c>
      <c r="C242" s="42">
        <v>0</v>
      </c>
      <c r="D242" s="42">
        <v>7933.3044439999994</v>
      </c>
    </row>
    <row r="243" spans="1:4" x14ac:dyDescent="0.2">
      <c r="A243" s="8">
        <v>234</v>
      </c>
      <c r="B243" s="42">
        <v>154.156192</v>
      </c>
      <c r="C243" s="42">
        <v>1.6544430000000001</v>
      </c>
      <c r="D243" s="42">
        <v>7236.0985099999998</v>
      </c>
    </row>
    <row r="244" spans="1:4" x14ac:dyDescent="0.2">
      <c r="A244" s="8">
        <v>235</v>
      </c>
      <c r="B244" s="42">
        <v>0.15962899999999999</v>
      </c>
      <c r="C244" s="42">
        <v>1754.7191160000002</v>
      </c>
      <c r="D244" s="42">
        <v>16090.323974999999</v>
      </c>
    </row>
    <row r="245" spans="1:4" x14ac:dyDescent="0.2">
      <c r="A245" s="8">
        <v>236</v>
      </c>
      <c r="B245" s="42">
        <v>0</v>
      </c>
      <c r="C245" s="42">
        <v>2314.7897330000001</v>
      </c>
      <c r="D245" s="42">
        <v>16039.024414</v>
      </c>
    </row>
    <row r="246" spans="1:4" x14ac:dyDescent="0.2">
      <c r="A246" s="8">
        <v>237</v>
      </c>
      <c r="B246" s="42">
        <v>0</v>
      </c>
      <c r="C246" s="42">
        <v>5938.132141</v>
      </c>
      <c r="D246" s="42">
        <v>7773.3520509999989</v>
      </c>
    </row>
    <row r="247" spans="1:4" x14ac:dyDescent="0.2">
      <c r="A247" s="8">
        <v>238</v>
      </c>
      <c r="B247" s="42">
        <v>0</v>
      </c>
      <c r="C247" s="42">
        <v>177.492287</v>
      </c>
      <c r="D247" s="42">
        <v>3124.098266</v>
      </c>
    </row>
    <row r="248" spans="1:4" x14ac:dyDescent="0.2">
      <c r="A248" s="8">
        <v>239</v>
      </c>
      <c r="B248" s="42">
        <v>0</v>
      </c>
      <c r="C248" s="42">
        <v>0</v>
      </c>
      <c r="D248" s="42">
        <v>2173.1527860000001</v>
      </c>
    </row>
    <row r="249" spans="1:4" x14ac:dyDescent="0.2">
      <c r="A249" s="8">
        <v>240</v>
      </c>
      <c r="B249" s="42">
        <v>0</v>
      </c>
      <c r="C249" s="42">
        <v>0</v>
      </c>
      <c r="D249" s="42">
        <v>640.29463599999997</v>
      </c>
    </row>
    <row r="250" spans="1:4" x14ac:dyDescent="0.2">
      <c r="A250" s="8">
        <v>241</v>
      </c>
      <c r="B250" s="42">
        <v>0</v>
      </c>
      <c r="C250" s="42">
        <v>0</v>
      </c>
      <c r="D250" s="42">
        <v>193.408593</v>
      </c>
    </row>
    <row r="251" spans="1:4" x14ac:dyDescent="0.2">
      <c r="A251" s="8">
        <v>242</v>
      </c>
      <c r="B251" s="42">
        <v>0</v>
      </c>
      <c r="C251" s="42">
        <v>2643.6107730000003</v>
      </c>
      <c r="D251" s="42">
        <v>0</v>
      </c>
    </row>
    <row r="252" spans="1:4" x14ac:dyDescent="0.2">
      <c r="A252" s="8">
        <v>243</v>
      </c>
      <c r="B252" s="42">
        <v>0</v>
      </c>
      <c r="C252" s="42">
        <v>27648.495116999999</v>
      </c>
      <c r="D252" s="42">
        <v>0</v>
      </c>
    </row>
    <row r="253" spans="1:4" x14ac:dyDescent="0.2">
      <c r="A253" s="8">
        <v>244</v>
      </c>
      <c r="B253" s="42">
        <v>0</v>
      </c>
      <c r="C253" s="42">
        <v>15761.223998000001</v>
      </c>
      <c r="D253" s="42">
        <v>0</v>
      </c>
    </row>
    <row r="254" spans="1:4" x14ac:dyDescent="0.2">
      <c r="A254" s="8">
        <v>245</v>
      </c>
      <c r="B254" s="42">
        <v>0</v>
      </c>
      <c r="C254" s="42">
        <v>602.49304199999995</v>
      </c>
      <c r="D254" s="42">
        <v>0</v>
      </c>
    </row>
    <row r="255" spans="1:4" x14ac:dyDescent="0.2">
      <c r="A255" s="8">
        <v>246</v>
      </c>
      <c r="B255" s="42">
        <v>0</v>
      </c>
      <c r="C255" s="42">
        <v>3525.7919359999996</v>
      </c>
      <c r="D255" s="42">
        <v>0</v>
      </c>
    </row>
    <row r="256" spans="1:4" x14ac:dyDescent="0.2">
      <c r="A256" s="8">
        <v>247</v>
      </c>
      <c r="B256" s="42">
        <v>2.1954359999999999</v>
      </c>
      <c r="C256" s="42">
        <v>9200.3510740000002</v>
      </c>
      <c r="D256" s="42">
        <v>0</v>
      </c>
    </row>
    <row r="257" spans="1:4" x14ac:dyDescent="0.2">
      <c r="A257" s="8">
        <v>248</v>
      </c>
      <c r="B257" s="42">
        <v>1730.232651</v>
      </c>
      <c r="C257" s="42">
        <v>22672.837158000002</v>
      </c>
      <c r="D257" s="42">
        <v>0</v>
      </c>
    </row>
    <row r="258" spans="1:4" x14ac:dyDescent="0.2">
      <c r="A258" s="8">
        <v>249</v>
      </c>
      <c r="B258" s="42">
        <v>86.418479999999988</v>
      </c>
      <c r="C258" s="42">
        <v>50965.514999999999</v>
      </c>
      <c r="D258" s="42">
        <v>0</v>
      </c>
    </row>
    <row r="259" spans="1:4" x14ac:dyDescent="0.2">
      <c r="A259" s="8">
        <v>250</v>
      </c>
      <c r="B259" s="42">
        <v>294.02213399999999</v>
      </c>
      <c r="C259" s="42">
        <v>51051.919000000002</v>
      </c>
      <c r="D259" s="42">
        <v>0</v>
      </c>
    </row>
    <row r="260" spans="1:4" x14ac:dyDescent="0.2">
      <c r="A260" s="8">
        <v>251</v>
      </c>
      <c r="B260" s="42">
        <v>6.837796</v>
      </c>
      <c r="C260" s="42">
        <v>74824.673999999999</v>
      </c>
      <c r="D260" s="42">
        <v>0</v>
      </c>
    </row>
    <row r="261" spans="1:4" x14ac:dyDescent="0.2">
      <c r="A261" s="8">
        <v>252</v>
      </c>
      <c r="B261" s="42">
        <v>1833.512252</v>
      </c>
      <c r="C261" s="42">
        <v>66781.193999999989</v>
      </c>
      <c r="D261" s="42">
        <v>0</v>
      </c>
    </row>
    <row r="262" spans="1:4" x14ac:dyDescent="0.2">
      <c r="A262" s="8">
        <v>253</v>
      </c>
      <c r="B262" s="42">
        <v>4365.7268669999994</v>
      </c>
      <c r="C262" s="42">
        <v>49113.395274000002</v>
      </c>
      <c r="D262" s="42">
        <v>0</v>
      </c>
    </row>
    <row r="263" spans="1:4" x14ac:dyDescent="0.2">
      <c r="A263" s="8">
        <v>254</v>
      </c>
      <c r="B263" s="42">
        <v>6137.4829100000006</v>
      </c>
      <c r="C263" s="42">
        <v>28127.310059000003</v>
      </c>
      <c r="D263" s="42">
        <v>0</v>
      </c>
    </row>
    <row r="264" spans="1:4" x14ac:dyDescent="0.2">
      <c r="A264" s="8">
        <v>255</v>
      </c>
      <c r="B264" s="42">
        <v>3211.6272289999997</v>
      </c>
      <c r="C264" s="42">
        <v>5404.3860620000005</v>
      </c>
      <c r="D264" s="42">
        <v>0</v>
      </c>
    </row>
    <row r="265" spans="1:4" x14ac:dyDescent="0.2">
      <c r="A265" s="8">
        <v>256</v>
      </c>
      <c r="B265" s="42">
        <v>231.11044800000002</v>
      </c>
      <c r="C265" s="42">
        <v>263.156723</v>
      </c>
      <c r="D265" s="42">
        <v>0</v>
      </c>
    </row>
    <row r="266" spans="1:4" x14ac:dyDescent="0.2">
      <c r="A266" s="8">
        <v>257</v>
      </c>
      <c r="B266" s="42">
        <v>0</v>
      </c>
      <c r="C266" s="42">
        <v>2805.1450500000001</v>
      </c>
      <c r="D266" s="42">
        <v>0</v>
      </c>
    </row>
    <row r="267" spans="1:4" x14ac:dyDescent="0.2">
      <c r="A267" s="8">
        <v>258</v>
      </c>
      <c r="B267" s="42">
        <v>0</v>
      </c>
      <c r="C267" s="42">
        <v>20160.602539</v>
      </c>
      <c r="D267" s="42">
        <v>0</v>
      </c>
    </row>
    <row r="268" spans="1:4" x14ac:dyDescent="0.2">
      <c r="A268" s="8">
        <v>259</v>
      </c>
      <c r="B268" s="42">
        <v>197.70097700000002</v>
      </c>
      <c r="C268" s="42">
        <v>38407.762648000004</v>
      </c>
      <c r="D268" s="42">
        <v>0</v>
      </c>
    </row>
    <row r="269" spans="1:4" x14ac:dyDescent="0.2">
      <c r="A269" s="8">
        <v>260</v>
      </c>
      <c r="B269" s="42">
        <v>491.50672100000003</v>
      </c>
      <c r="C269" s="42">
        <v>55312.391000000003</v>
      </c>
      <c r="D269" s="42">
        <v>0</v>
      </c>
    </row>
    <row r="270" spans="1:4" x14ac:dyDescent="0.2">
      <c r="A270" s="8">
        <v>261</v>
      </c>
      <c r="B270" s="42">
        <v>2215.7426449999998</v>
      </c>
      <c r="C270" s="42">
        <v>83774.008000000002</v>
      </c>
      <c r="D270" s="42">
        <v>0</v>
      </c>
    </row>
    <row r="271" spans="1:4" x14ac:dyDescent="0.2">
      <c r="A271" s="8">
        <v>262</v>
      </c>
      <c r="B271" s="42">
        <v>767.51453399999991</v>
      </c>
      <c r="C271" s="42">
        <v>86841.455499999996</v>
      </c>
      <c r="D271" s="42">
        <v>0</v>
      </c>
    </row>
    <row r="272" spans="1:4" x14ac:dyDescent="0.2">
      <c r="A272" s="8">
        <v>263</v>
      </c>
      <c r="B272" s="42">
        <v>398.02638400000001</v>
      </c>
      <c r="C272" s="42">
        <v>106586.98125000001</v>
      </c>
      <c r="D272" s="42">
        <v>0</v>
      </c>
    </row>
    <row r="273" spans="1:4" x14ac:dyDescent="0.2">
      <c r="A273" s="8">
        <v>264</v>
      </c>
      <c r="B273" s="42">
        <v>17.579191000000002</v>
      </c>
      <c r="C273" s="42">
        <v>70569.741999999998</v>
      </c>
      <c r="D273" s="42">
        <v>0</v>
      </c>
    </row>
    <row r="274" spans="1:4" x14ac:dyDescent="0.2">
      <c r="A274" s="8">
        <v>265</v>
      </c>
      <c r="B274" s="42">
        <v>0</v>
      </c>
      <c r="C274" s="42">
        <v>42795.761296999997</v>
      </c>
      <c r="D274" s="42">
        <v>0</v>
      </c>
    </row>
    <row r="275" spans="1:4" x14ac:dyDescent="0.2">
      <c r="A275" s="8">
        <v>266</v>
      </c>
      <c r="B275" s="42">
        <v>0</v>
      </c>
      <c r="C275" s="42">
        <v>41193.550151999996</v>
      </c>
      <c r="D275" s="42">
        <v>862.79178499999989</v>
      </c>
    </row>
    <row r="276" spans="1:4" x14ac:dyDescent="0.2">
      <c r="A276" s="8">
        <v>267</v>
      </c>
      <c r="B276" s="42">
        <v>0</v>
      </c>
      <c r="C276" s="42">
        <v>48257.293999999994</v>
      </c>
      <c r="D276" s="42">
        <v>303.79200199999997</v>
      </c>
    </row>
    <row r="277" spans="1:4" x14ac:dyDescent="0.2">
      <c r="A277" s="8">
        <v>268</v>
      </c>
      <c r="B277" s="42">
        <v>0</v>
      </c>
      <c r="C277" s="42">
        <v>36479.982803999999</v>
      </c>
      <c r="D277" s="42">
        <v>196.124966</v>
      </c>
    </row>
    <row r="278" spans="1:4" x14ac:dyDescent="0.2">
      <c r="A278" s="8">
        <v>269</v>
      </c>
      <c r="B278" s="42">
        <v>7.9030000000000003E-3</v>
      </c>
      <c r="C278" s="42">
        <v>33773.970216000002</v>
      </c>
      <c r="D278" s="42">
        <v>3.158188</v>
      </c>
    </row>
    <row r="279" spans="1:4" x14ac:dyDescent="0.2">
      <c r="A279" s="8">
        <v>270</v>
      </c>
      <c r="B279" s="42">
        <v>3.6491000000000003E-2</v>
      </c>
      <c r="C279" s="42">
        <v>41527.873319999999</v>
      </c>
      <c r="D279" s="42">
        <v>0</v>
      </c>
    </row>
    <row r="280" spans="1:4" x14ac:dyDescent="0.2">
      <c r="A280" s="8">
        <v>271</v>
      </c>
      <c r="B280" s="42">
        <v>1566.873775</v>
      </c>
      <c r="C280" s="42">
        <v>41699.108</v>
      </c>
      <c r="D280" s="42">
        <v>0</v>
      </c>
    </row>
    <row r="281" spans="1:4" x14ac:dyDescent="0.2">
      <c r="A281" s="8">
        <v>272</v>
      </c>
      <c r="B281" s="42">
        <v>13468.656127999999</v>
      </c>
      <c r="C281" s="42">
        <v>47796.028999999995</v>
      </c>
      <c r="D281" s="42">
        <v>0</v>
      </c>
    </row>
    <row r="282" spans="1:4" x14ac:dyDescent="0.2">
      <c r="A282" s="8">
        <v>273</v>
      </c>
      <c r="B282" s="42">
        <v>16490.820068000001</v>
      </c>
      <c r="C282" s="42">
        <v>61444.537070000006</v>
      </c>
      <c r="D282" s="42">
        <v>0</v>
      </c>
    </row>
    <row r="283" spans="1:4" x14ac:dyDescent="0.2">
      <c r="A283" s="8">
        <v>274</v>
      </c>
      <c r="B283" s="42">
        <v>7686.2684329999993</v>
      </c>
      <c r="C283" s="42">
        <v>73315.328000000009</v>
      </c>
      <c r="D283" s="42">
        <v>0</v>
      </c>
    </row>
    <row r="284" spans="1:4" x14ac:dyDescent="0.2">
      <c r="A284" s="8">
        <v>275</v>
      </c>
      <c r="B284" s="42">
        <v>6.8356319999999995</v>
      </c>
      <c r="C284" s="42">
        <v>62070.345999999998</v>
      </c>
      <c r="D284" s="42">
        <v>0</v>
      </c>
    </row>
    <row r="285" spans="1:4" x14ac:dyDescent="0.2">
      <c r="A285" s="8">
        <v>276</v>
      </c>
      <c r="B285" s="42">
        <v>2.9831E-2</v>
      </c>
      <c r="C285" s="42">
        <v>58308.729000000007</v>
      </c>
      <c r="D285" s="42">
        <v>0</v>
      </c>
    </row>
    <row r="286" spans="1:4" x14ac:dyDescent="0.2">
      <c r="A286" s="8">
        <v>277</v>
      </c>
      <c r="B286" s="42">
        <v>232.759196</v>
      </c>
      <c r="C286" s="42">
        <v>73119.323000000004</v>
      </c>
      <c r="D286" s="42">
        <v>0</v>
      </c>
    </row>
    <row r="287" spans="1:4" x14ac:dyDescent="0.2">
      <c r="A287" s="8">
        <v>278</v>
      </c>
      <c r="B287" s="42">
        <v>2898.8383170000002</v>
      </c>
      <c r="C287" s="42">
        <v>68129.832999999999</v>
      </c>
      <c r="D287" s="42">
        <v>0</v>
      </c>
    </row>
    <row r="288" spans="1:4" x14ac:dyDescent="0.2">
      <c r="A288" s="8">
        <v>279</v>
      </c>
      <c r="B288" s="42">
        <v>7354.4314570000006</v>
      </c>
      <c r="C288" s="42">
        <v>54891.398999999998</v>
      </c>
      <c r="D288" s="42">
        <v>2.9700440000000001</v>
      </c>
    </row>
    <row r="289" spans="1:4" x14ac:dyDescent="0.2">
      <c r="A289" s="8">
        <v>280</v>
      </c>
      <c r="B289" s="42">
        <v>20042.718506000001</v>
      </c>
      <c r="C289" s="42">
        <v>54826.337</v>
      </c>
      <c r="D289" s="42">
        <v>0</v>
      </c>
    </row>
    <row r="290" spans="1:4" x14ac:dyDescent="0.2">
      <c r="A290" s="8">
        <v>281</v>
      </c>
      <c r="B290" s="42">
        <v>22790.710937</v>
      </c>
      <c r="C290" s="42">
        <v>70763.334499999997</v>
      </c>
      <c r="D290" s="42">
        <v>0</v>
      </c>
    </row>
    <row r="291" spans="1:4" x14ac:dyDescent="0.2">
      <c r="A291" s="8">
        <v>282</v>
      </c>
      <c r="B291" s="42">
        <v>27348.302733999997</v>
      </c>
      <c r="C291" s="42">
        <v>77058.52900000001</v>
      </c>
      <c r="D291" s="42">
        <v>0</v>
      </c>
    </row>
    <row r="292" spans="1:4" x14ac:dyDescent="0.2">
      <c r="A292" s="8">
        <v>283</v>
      </c>
      <c r="B292" s="42">
        <v>28270.269043000004</v>
      </c>
      <c r="C292" s="42">
        <v>102518.13625</v>
      </c>
      <c r="D292" s="42">
        <v>35.291959999999996</v>
      </c>
    </row>
    <row r="293" spans="1:4" x14ac:dyDescent="0.2">
      <c r="A293" s="8">
        <v>284</v>
      </c>
      <c r="B293" s="42">
        <v>20292.736083</v>
      </c>
      <c r="C293" s="42">
        <v>103881.033</v>
      </c>
      <c r="D293" s="42">
        <v>0</v>
      </c>
    </row>
    <row r="294" spans="1:4" x14ac:dyDescent="0.2">
      <c r="A294" s="8">
        <v>285</v>
      </c>
      <c r="B294" s="42">
        <v>9501.6066900000005</v>
      </c>
      <c r="C294" s="42">
        <v>90649.673999999999</v>
      </c>
      <c r="D294" s="42">
        <v>0</v>
      </c>
    </row>
    <row r="295" spans="1:4" x14ac:dyDescent="0.2">
      <c r="A295" s="8">
        <v>286</v>
      </c>
      <c r="B295" s="42">
        <v>5644.3314210000008</v>
      </c>
      <c r="C295" s="42">
        <v>82179.976999999999</v>
      </c>
      <c r="D295" s="42">
        <v>0</v>
      </c>
    </row>
    <row r="296" spans="1:4" x14ac:dyDescent="0.2">
      <c r="A296" s="8">
        <v>287</v>
      </c>
      <c r="B296" s="42">
        <v>2654.1387940000004</v>
      </c>
      <c r="C296" s="42">
        <v>81835.374750000003</v>
      </c>
      <c r="D296" s="42">
        <v>0</v>
      </c>
    </row>
    <row r="297" spans="1:4" x14ac:dyDescent="0.2">
      <c r="A297" s="8">
        <v>288</v>
      </c>
      <c r="B297" s="42">
        <v>2926.8324280000002</v>
      </c>
      <c r="C297" s="42">
        <v>83883.758000000002</v>
      </c>
      <c r="D297" s="42">
        <v>0</v>
      </c>
    </row>
    <row r="298" spans="1:4" x14ac:dyDescent="0.2">
      <c r="A298" s="8">
        <v>289</v>
      </c>
      <c r="B298" s="42">
        <v>2189.8623109999999</v>
      </c>
      <c r="C298" s="42">
        <v>75027.884499999986</v>
      </c>
      <c r="D298" s="42">
        <v>0</v>
      </c>
    </row>
    <row r="299" spans="1:4" x14ac:dyDescent="0.2">
      <c r="A299" s="8">
        <v>290</v>
      </c>
      <c r="B299" s="42">
        <v>8091.3370359999999</v>
      </c>
      <c r="C299" s="42">
        <v>75581.065000000002</v>
      </c>
      <c r="D299" s="42">
        <v>0</v>
      </c>
    </row>
    <row r="300" spans="1:4" x14ac:dyDescent="0.2">
      <c r="A300" s="8">
        <v>291</v>
      </c>
      <c r="B300" s="42">
        <v>4397.2540280000003</v>
      </c>
      <c r="C300" s="42">
        <v>86659.977749999991</v>
      </c>
      <c r="D300" s="42">
        <v>65.991287999999997</v>
      </c>
    </row>
    <row r="301" spans="1:4" x14ac:dyDescent="0.2">
      <c r="A301" s="8">
        <v>292</v>
      </c>
      <c r="B301" s="42">
        <v>6684.621032</v>
      </c>
      <c r="C301" s="42">
        <v>77622.753750000003</v>
      </c>
      <c r="D301" s="42">
        <v>477.13572999999997</v>
      </c>
    </row>
    <row r="302" spans="1:4" x14ac:dyDescent="0.2">
      <c r="A302" s="8">
        <v>293</v>
      </c>
      <c r="B302" s="42">
        <v>32834.347655999998</v>
      </c>
      <c r="C302" s="42">
        <v>81869.440999999992</v>
      </c>
      <c r="D302" s="42">
        <v>238.16777599999998</v>
      </c>
    </row>
    <row r="303" spans="1:4" x14ac:dyDescent="0.2">
      <c r="A303" s="8">
        <v>294</v>
      </c>
      <c r="B303" s="42">
        <v>13710.298340000001</v>
      </c>
      <c r="C303" s="42">
        <v>89765.98</v>
      </c>
      <c r="D303" s="42">
        <v>0</v>
      </c>
    </row>
    <row r="304" spans="1:4" x14ac:dyDescent="0.2">
      <c r="A304" s="8">
        <v>295</v>
      </c>
      <c r="B304" s="42">
        <v>36262.949421999998</v>
      </c>
      <c r="C304" s="42">
        <v>87702.888999999996</v>
      </c>
      <c r="D304" s="42">
        <v>0</v>
      </c>
    </row>
    <row r="305" spans="1:4" x14ac:dyDescent="0.2">
      <c r="A305" s="8">
        <v>296</v>
      </c>
      <c r="B305" s="42">
        <v>10473.359451</v>
      </c>
      <c r="C305" s="42">
        <v>96549.887000000002</v>
      </c>
      <c r="D305" s="42">
        <v>0</v>
      </c>
    </row>
    <row r="306" spans="1:4" x14ac:dyDescent="0.2">
      <c r="A306" s="8">
        <v>297</v>
      </c>
      <c r="B306" s="42">
        <v>0</v>
      </c>
      <c r="C306" s="42">
        <v>108113.43225000001</v>
      </c>
      <c r="D306" s="42">
        <v>0</v>
      </c>
    </row>
    <row r="307" spans="1:4" x14ac:dyDescent="0.2">
      <c r="A307" s="8">
        <v>298</v>
      </c>
      <c r="B307" s="42">
        <v>0.196351</v>
      </c>
      <c r="C307" s="42">
        <v>97786.643000000011</v>
      </c>
      <c r="D307" s="42">
        <v>0.28015000000000001</v>
      </c>
    </row>
    <row r="308" spans="1:4" x14ac:dyDescent="0.2">
      <c r="A308" s="8">
        <v>299</v>
      </c>
      <c r="B308" s="42">
        <v>1.4057680000000001</v>
      </c>
      <c r="C308" s="42">
        <v>79329.224999999991</v>
      </c>
      <c r="D308" s="42">
        <v>9.6859850000000005</v>
      </c>
    </row>
    <row r="309" spans="1:4" x14ac:dyDescent="0.2">
      <c r="A309" s="8">
        <v>300</v>
      </c>
      <c r="B309" s="42">
        <v>388.16606200000001</v>
      </c>
      <c r="C309" s="42">
        <v>66444.048750000002</v>
      </c>
      <c r="D309" s="42">
        <v>6.7968000000000001E-2</v>
      </c>
    </row>
    <row r="310" spans="1:4" x14ac:dyDescent="0.2">
      <c r="A310" s="8">
        <v>301</v>
      </c>
      <c r="B310" s="42">
        <v>1930.1788790000001</v>
      </c>
      <c r="C310" s="42">
        <v>75099.827000000005</v>
      </c>
      <c r="D310" s="42">
        <v>0</v>
      </c>
    </row>
    <row r="311" spans="1:4" x14ac:dyDescent="0.2">
      <c r="A311" s="8">
        <v>302</v>
      </c>
      <c r="B311" s="42">
        <v>243.817744</v>
      </c>
      <c r="C311" s="42">
        <v>61674.609069999999</v>
      </c>
      <c r="D311" s="42">
        <v>0</v>
      </c>
    </row>
    <row r="312" spans="1:4" x14ac:dyDescent="0.2">
      <c r="A312" s="8">
        <v>303</v>
      </c>
      <c r="B312" s="42">
        <v>1.3255969999999999</v>
      </c>
      <c r="C312" s="42">
        <v>70540.645999999993</v>
      </c>
      <c r="D312" s="42">
        <v>0</v>
      </c>
    </row>
    <row r="313" spans="1:4" x14ac:dyDescent="0.2">
      <c r="A313" s="8">
        <v>304</v>
      </c>
      <c r="B313" s="42">
        <v>605.60590000000002</v>
      </c>
      <c r="C313" s="42">
        <v>57898.860250000005</v>
      </c>
      <c r="D313" s="42">
        <v>0</v>
      </c>
    </row>
    <row r="314" spans="1:4" x14ac:dyDescent="0.2">
      <c r="A314" s="8">
        <v>305</v>
      </c>
      <c r="B314" s="42">
        <v>6452.3054809999994</v>
      </c>
      <c r="C314" s="42">
        <v>41794.725214999999</v>
      </c>
      <c r="D314" s="42">
        <v>0</v>
      </c>
    </row>
    <row r="315" spans="1:4" x14ac:dyDescent="0.2">
      <c r="A315" s="8">
        <v>306</v>
      </c>
      <c r="B315" s="42">
        <v>12089.298341</v>
      </c>
      <c r="C315" s="42">
        <v>52134.239586000003</v>
      </c>
      <c r="D315" s="42">
        <v>0</v>
      </c>
    </row>
    <row r="316" spans="1:4" x14ac:dyDescent="0.2">
      <c r="A316" s="8">
        <v>307</v>
      </c>
      <c r="B316" s="42">
        <v>15553.929930999999</v>
      </c>
      <c r="C316" s="42">
        <v>49485.333999999995</v>
      </c>
      <c r="D316" s="42">
        <v>0</v>
      </c>
    </row>
    <row r="317" spans="1:4" x14ac:dyDescent="0.2">
      <c r="A317" s="8">
        <v>308</v>
      </c>
      <c r="B317" s="42">
        <v>9441.8459480000001</v>
      </c>
      <c r="C317" s="42">
        <v>59472.339000000007</v>
      </c>
      <c r="D317" s="42">
        <v>1346.7110520000001</v>
      </c>
    </row>
    <row r="318" spans="1:4" x14ac:dyDescent="0.2">
      <c r="A318" s="8">
        <v>309</v>
      </c>
      <c r="B318" s="42">
        <v>5493.6739510000007</v>
      </c>
      <c r="C318" s="42">
        <v>57398.851000000002</v>
      </c>
      <c r="D318" s="42">
        <v>2706.1443469999999</v>
      </c>
    </row>
    <row r="319" spans="1:4" x14ac:dyDescent="0.2">
      <c r="A319" s="8">
        <v>310</v>
      </c>
      <c r="B319" s="42">
        <v>1038.068309</v>
      </c>
      <c r="C319" s="42">
        <v>59930.463999999993</v>
      </c>
      <c r="D319" s="42">
        <v>4221.3167109999995</v>
      </c>
    </row>
    <row r="320" spans="1:4" x14ac:dyDescent="0.2">
      <c r="A320" s="8">
        <v>311</v>
      </c>
      <c r="B320" s="42">
        <v>30.477934000000001</v>
      </c>
      <c r="C320" s="42">
        <v>56622.629249999998</v>
      </c>
      <c r="D320" s="42">
        <v>5567.4987780000001</v>
      </c>
    </row>
    <row r="321" spans="1:4" x14ac:dyDescent="0.2">
      <c r="A321" s="8">
        <v>312</v>
      </c>
      <c r="B321" s="42">
        <v>40.323340999999999</v>
      </c>
      <c r="C321" s="42">
        <v>57702.517569999996</v>
      </c>
      <c r="D321" s="42">
        <v>4543.0401000000002</v>
      </c>
    </row>
    <row r="322" spans="1:4" x14ac:dyDescent="0.2">
      <c r="A322" s="8">
        <v>313</v>
      </c>
      <c r="B322" s="42">
        <v>11.795876000000002</v>
      </c>
      <c r="C322" s="42">
        <v>42677.937999999995</v>
      </c>
      <c r="D322" s="42">
        <v>3963.6053469999997</v>
      </c>
    </row>
    <row r="323" spans="1:4" x14ac:dyDescent="0.2">
      <c r="A323" s="8">
        <v>314</v>
      </c>
      <c r="B323" s="42">
        <v>13.82274</v>
      </c>
      <c r="C323" s="42">
        <v>51188.803679999997</v>
      </c>
      <c r="D323" s="42">
        <v>2837.1604619999998</v>
      </c>
    </row>
    <row r="324" spans="1:4" x14ac:dyDescent="0.2">
      <c r="A324" s="8">
        <v>315</v>
      </c>
      <c r="B324" s="42">
        <v>0</v>
      </c>
      <c r="C324" s="42">
        <v>50139.794999999998</v>
      </c>
      <c r="D324" s="42">
        <v>1648.8364260000001</v>
      </c>
    </row>
    <row r="325" spans="1:4" x14ac:dyDescent="0.2">
      <c r="A325" s="8">
        <v>316</v>
      </c>
      <c r="B325" s="42">
        <v>0</v>
      </c>
      <c r="C325" s="42">
        <v>47516.307000000001</v>
      </c>
      <c r="D325" s="42">
        <v>154.805598</v>
      </c>
    </row>
    <row r="326" spans="1:4" x14ac:dyDescent="0.2">
      <c r="A326" s="8">
        <v>317</v>
      </c>
      <c r="B326" s="42">
        <v>0</v>
      </c>
      <c r="C326" s="42">
        <v>41024.905440999995</v>
      </c>
      <c r="D326" s="42">
        <v>359.56287299999997</v>
      </c>
    </row>
    <row r="327" spans="1:4" x14ac:dyDescent="0.2">
      <c r="A327" s="8">
        <v>318</v>
      </c>
      <c r="B327" s="42">
        <v>0</v>
      </c>
      <c r="C327" s="42">
        <v>26985.391600999999</v>
      </c>
      <c r="D327" s="42">
        <v>579.63295000000005</v>
      </c>
    </row>
    <row r="328" spans="1:4" x14ac:dyDescent="0.2">
      <c r="A328" s="8">
        <v>319</v>
      </c>
      <c r="B328" s="42">
        <v>0</v>
      </c>
      <c r="C328" s="42">
        <v>23590.635742999999</v>
      </c>
      <c r="D328" s="42">
        <v>839.03569100000004</v>
      </c>
    </row>
    <row r="329" spans="1:4" x14ac:dyDescent="0.2">
      <c r="A329" s="8">
        <v>320</v>
      </c>
      <c r="B329" s="42">
        <v>0</v>
      </c>
      <c r="C329" s="42">
        <v>18031.106689</v>
      </c>
      <c r="D329" s="42">
        <v>4804.4893790000006</v>
      </c>
    </row>
    <row r="330" spans="1:4" x14ac:dyDescent="0.2">
      <c r="A330" s="8">
        <v>321</v>
      </c>
      <c r="B330" s="42">
        <v>0</v>
      </c>
      <c r="C330" s="42">
        <v>17056.299559999999</v>
      </c>
      <c r="D330" s="42">
        <v>2780.801606</v>
      </c>
    </row>
    <row r="331" spans="1:4" x14ac:dyDescent="0.2">
      <c r="A331" s="8">
        <v>322</v>
      </c>
      <c r="B331" s="42">
        <v>0</v>
      </c>
      <c r="C331" s="42">
        <v>15663.575683999999</v>
      </c>
      <c r="D331" s="42">
        <v>817.20572699999991</v>
      </c>
    </row>
    <row r="332" spans="1:4" x14ac:dyDescent="0.2">
      <c r="A332" s="8">
        <v>323</v>
      </c>
      <c r="B332" s="42">
        <v>0</v>
      </c>
      <c r="C332" s="42">
        <v>20274.487305000002</v>
      </c>
      <c r="D332" s="42">
        <v>12.973000000000001</v>
      </c>
    </row>
    <row r="333" spans="1:4" x14ac:dyDescent="0.2">
      <c r="A333" s="8">
        <v>324</v>
      </c>
      <c r="B333" s="42">
        <v>961.27434500000004</v>
      </c>
      <c r="C333" s="42">
        <v>21507.901367000002</v>
      </c>
      <c r="D333" s="42">
        <v>0</v>
      </c>
    </row>
    <row r="334" spans="1:4" x14ac:dyDescent="0.2">
      <c r="A334" s="8">
        <v>325</v>
      </c>
      <c r="B334" s="42">
        <v>4695.2910160000001</v>
      </c>
      <c r="C334" s="42">
        <v>14298.397215999999</v>
      </c>
      <c r="D334" s="42">
        <v>0</v>
      </c>
    </row>
    <row r="335" spans="1:4" x14ac:dyDescent="0.2">
      <c r="A335" s="8">
        <v>326</v>
      </c>
      <c r="B335" s="42">
        <v>8722.8104249999997</v>
      </c>
      <c r="C335" s="42">
        <v>17659.534913</v>
      </c>
      <c r="D335" s="42">
        <v>0</v>
      </c>
    </row>
    <row r="336" spans="1:4" x14ac:dyDescent="0.2">
      <c r="A336" s="8">
        <v>327</v>
      </c>
      <c r="B336" s="42">
        <v>20710.946777999998</v>
      </c>
      <c r="C336" s="42">
        <v>21163.912109000001</v>
      </c>
      <c r="D336" s="42">
        <v>0</v>
      </c>
    </row>
    <row r="337" spans="1:4" x14ac:dyDescent="0.2">
      <c r="A337" s="8">
        <v>328</v>
      </c>
      <c r="B337" s="42">
        <v>19598.270751</v>
      </c>
      <c r="C337" s="42">
        <v>18257.092529000001</v>
      </c>
      <c r="D337" s="42">
        <v>0</v>
      </c>
    </row>
    <row r="338" spans="1:4" x14ac:dyDescent="0.2">
      <c r="A338" s="8">
        <v>329</v>
      </c>
      <c r="B338" s="42">
        <v>21614.735840000001</v>
      </c>
      <c r="C338" s="42">
        <v>18446.323485999998</v>
      </c>
      <c r="D338" s="42">
        <v>0</v>
      </c>
    </row>
    <row r="339" spans="1:4" x14ac:dyDescent="0.2">
      <c r="A339" s="8">
        <v>330</v>
      </c>
      <c r="B339" s="42">
        <v>26476.650878</v>
      </c>
      <c r="C339" s="42">
        <v>14316.754639000001</v>
      </c>
      <c r="D339" s="42">
        <v>0</v>
      </c>
    </row>
    <row r="340" spans="1:4" x14ac:dyDescent="0.2">
      <c r="A340" s="8">
        <v>331</v>
      </c>
      <c r="B340" s="42">
        <v>44514.147555000003</v>
      </c>
      <c r="C340" s="42">
        <v>14265.948241999999</v>
      </c>
      <c r="D340" s="42">
        <v>0</v>
      </c>
    </row>
    <row r="341" spans="1:4" x14ac:dyDescent="0.2">
      <c r="A341" s="8">
        <v>332</v>
      </c>
      <c r="B341" s="42">
        <v>55530.864000000001</v>
      </c>
      <c r="C341" s="42">
        <v>18785.907227</v>
      </c>
      <c r="D341" s="42">
        <v>0</v>
      </c>
    </row>
    <row r="342" spans="1:4" x14ac:dyDescent="0.2">
      <c r="A342" s="8">
        <v>333</v>
      </c>
      <c r="B342" s="42">
        <v>42510.971194999998</v>
      </c>
      <c r="C342" s="42">
        <v>18967.901124</v>
      </c>
      <c r="D342" s="42">
        <v>0</v>
      </c>
    </row>
    <row r="343" spans="1:4" x14ac:dyDescent="0.2">
      <c r="A343" s="8">
        <v>334</v>
      </c>
      <c r="B343" s="42">
        <v>47908.981999999996</v>
      </c>
      <c r="C343" s="42">
        <v>7014.3933109999998</v>
      </c>
      <c r="D343" s="42">
        <v>0</v>
      </c>
    </row>
    <row r="344" spans="1:4" x14ac:dyDescent="0.2">
      <c r="A344" s="8">
        <v>335</v>
      </c>
      <c r="B344" s="42">
        <v>51234.333999999995</v>
      </c>
      <c r="C344" s="42">
        <v>12381.335206</v>
      </c>
      <c r="D344" s="42">
        <v>0</v>
      </c>
    </row>
    <row r="345" spans="1:4" x14ac:dyDescent="0.2">
      <c r="A345" s="8">
        <v>336</v>
      </c>
      <c r="B345" s="42">
        <v>58480.389429999996</v>
      </c>
      <c r="C345" s="42">
        <v>5663.428406</v>
      </c>
      <c r="D345" s="42">
        <v>0</v>
      </c>
    </row>
    <row r="346" spans="1:4" x14ac:dyDescent="0.2">
      <c r="A346" s="8">
        <v>337</v>
      </c>
      <c r="B346" s="42">
        <v>49718.409999999996</v>
      </c>
      <c r="C346" s="42">
        <v>4572.4020389999996</v>
      </c>
      <c r="D346" s="42">
        <v>0</v>
      </c>
    </row>
    <row r="347" spans="1:4" x14ac:dyDescent="0.2">
      <c r="A347" s="8">
        <v>338</v>
      </c>
      <c r="B347" s="42">
        <v>37777.969046999999</v>
      </c>
      <c r="C347" s="42">
        <v>4451.0511470000001</v>
      </c>
      <c r="D347" s="42">
        <v>15.551839000000001</v>
      </c>
    </row>
    <row r="348" spans="1:4" x14ac:dyDescent="0.2">
      <c r="A348" s="8">
        <v>339</v>
      </c>
      <c r="B348" s="42">
        <v>46240.911999999997</v>
      </c>
      <c r="C348" s="42">
        <v>1137.65506</v>
      </c>
      <c r="D348" s="42">
        <v>0</v>
      </c>
    </row>
    <row r="349" spans="1:4" x14ac:dyDescent="0.2">
      <c r="A349" s="8">
        <v>340</v>
      </c>
      <c r="B349" s="42">
        <v>51799.163999999997</v>
      </c>
      <c r="C349" s="42">
        <v>22.951059999999998</v>
      </c>
      <c r="D349" s="42">
        <v>1.618525</v>
      </c>
    </row>
    <row r="350" spans="1:4" x14ac:dyDescent="0.2">
      <c r="A350" s="8">
        <v>341</v>
      </c>
      <c r="B350" s="42">
        <v>56703.190999999999</v>
      </c>
      <c r="C350" s="42">
        <v>0.47691800000000001</v>
      </c>
      <c r="D350" s="42">
        <v>410.75351699999999</v>
      </c>
    </row>
    <row r="351" spans="1:4" x14ac:dyDescent="0.2">
      <c r="A351" s="8">
        <v>342</v>
      </c>
      <c r="B351" s="42">
        <v>34203.803223000003</v>
      </c>
      <c r="C351" s="42">
        <v>136.724189</v>
      </c>
      <c r="D351" s="42">
        <v>49.619231999999997</v>
      </c>
    </row>
    <row r="352" spans="1:4" x14ac:dyDescent="0.2">
      <c r="A352" s="8">
        <v>343</v>
      </c>
      <c r="B352" s="42">
        <v>32348.011718999995</v>
      </c>
      <c r="C352" s="42">
        <v>185.35298399999999</v>
      </c>
      <c r="D352" s="42">
        <v>5.4711999999999996</v>
      </c>
    </row>
    <row r="353" spans="1:4" x14ac:dyDescent="0.2">
      <c r="A353" s="8">
        <v>344</v>
      </c>
      <c r="B353" s="42">
        <v>35665.592948999998</v>
      </c>
      <c r="C353" s="42">
        <v>0</v>
      </c>
      <c r="D353" s="42">
        <v>19.642527999999999</v>
      </c>
    </row>
    <row r="354" spans="1:4" x14ac:dyDescent="0.2">
      <c r="A354" s="8">
        <v>345</v>
      </c>
      <c r="B354" s="42">
        <v>41082.397188000003</v>
      </c>
      <c r="C354" s="42">
        <v>0</v>
      </c>
      <c r="D354" s="42">
        <v>0</v>
      </c>
    </row>
    <row r="355" spans="1:4" x14ac:dyDescent="0.2">
      <c r="A355" s="8">
        <v>346</v>
      </c>
      <c r="B355" s="42">
        <v>27579.171386999999</v>
      </c>
      <c r="C355" s="42">
        <v>6.75868</v>
      </c>
      <c r="D355" s="42">
        <v>0</v>
      </c>
    </row>
    <row r="356" spans="1:4" x14ac:dyDescent="0.2">
      <c r="A356" s="8">
        <v>347</v>
      </c>
      <c r="B356" s="42">
        <v>18875.124999</v>
      </c>
      <c r="C356" s="42">
        <v>109.45537599999999</v>
      </c>
      <c r="D356" s="42">
        <v>0</v>
      </c>
    </row>
    <row r="357" spans="1:4" x14ac:dyDescent="0.2">
      <c r="A357" s="8">
        <v>348</v>
      </c>
      <c r="B357" s="42">
        <v>11507.898681999999</v>
      </c>
      <c r="C357" s="42">
        <v>0</v>
      </c>
      <c r="D357" s="42">
        <v>0</v>
      </c>
    </row>
    <row r="358" spans="1:4" x14ac:dyDescent="0.2">
      <c r="A358" s="8">
        <v>349</v>
      </c>
      <c r="B358" s="42">
        <v>11678.037109999999</v>
      </c>
      <c r="C358" s="42">
        <v>0</v>
      </c>
      <c r="D358" s="42">
        <v>0</v>
      </c>
    </row>
    <row r="359" spans="1:4" x14ac:dyDescent="0.2">
      <c r="A359" s="8">
        <v>350</v>
      </c>
      <c r="B359" s="42">
        <v>13996.946779</v>
      </c>
      <c r="C359" s="42">
        <v>0</v>
      </c>
      <c r="D359" s="42">
        <v>0</v>
      </c>
    </row>
    <row r="360" spans="1:4" x14ac:dyDescent="0.2">
      <c r="A360" s="8">
        <v>351</v>
      </c>
      <c r="B360" s="42">
        <v>29272.111469000003</v>
      </c>
      <c r="C360" s="42">
        <v>0</v>
      </c>
      <c r="D360" s="42">
        <v>0</v>
      </c>
    </row>
    <row r="361" spans="1:4" x14ac:dyDescent="0.2">
      <c r="A361" s="8">
        <v>352</v>
      </c>
      <c r="B361" s="42">
        <v>53668.126000000004</v>
      </c>
      <c r="C361" s="42">
        <v>0</v>
      </c>
      <c r="D361" s="42">
        <v>0</v>
      </c>
    </row>
    <row r="362" spans="1:4" x14ac:dyDescent="0.2">
      <c r="A362" s="8">
        <v>353</v>
      </c>
      <c r="B362" s="42">
        <v>65289.96899999999</v>
      </c>
      <c r="C362" s="42">
        <v>0</v>
      </c>
      <c r="D362" s="42">
        <v>0</v>
      </c>
    </row>
    <row r="363" spans="1:4" x14ac:dyDescent="0.2">
      <c r="A363" s="8">
        <v>354</v>
      </c>
      <c r="B363" s="42">
        <v>65496.305999999997</v>
      </c>
      <c r="C363" s="42">
        <v>0.102496</v>
      </c>
      <c r="D363" s="42">
        <v>0</v>
      </c>
    </row>
    <row r="364" spans="1:4" x14ac:dyDescent="0.2">
      <c r="A364" s="8">
        <v>355</v>
      </c>
      <c r="B364" s="42">
        <v>46040.058929999999</v>
      </c>
      <c r="C364" s="42">
        <v>22.1797</v>
      </c>
      <c r="D364" s="42">
        <v>385.74613999999997</v>
      </c>
    </row>
    <row r="365" spans="1:4" x14ac:dyDescent="0.2">
      <c r="A365" s="8">
        <v>356</v>
      </c>
      <c r="B365" s="42">
        <v>62679.265069999994</v>
      </c>
      <c r="C365" s="42">
        <v>0</v>
      </c>
      <c r="D365" s="42">
        <v>73.837996000000004</v>
      </c>
    </row>
    <row r="366" spans="1:4" x14ac:dyDescent="0.2">
      <c r="A366" s="8">
        <v>357</v>
      </c>
      <c r="B366" s="42">
        <v>51949.677000000003</v>
      </c>
      <c r="C366" s="42">
        <v>0</v>
      </c>
      <c r="D366" s="42">
        <v>24.964881999999999</v>
      </c>
    </row>
    <row r="367" spans="1:4" x14ac:dyDescent="0.2">
      <c r="A367" s="8">
        <v>358</v>
      </c>
      <c r="B367" s="42">
        <v>46184.308117</v>
      </c>
      <c r="C367" s="42">
        <v>1.0075069999999999</v>
      </c>
      <c r="D367" s="42">
        <v>248.29745299999999</v>
      </c>
    </row>
    <row r="368" spans="1:4" x14ac:dyDescent="0.2">
      <c r="A368" s="8">
        <v>359</v>
      </c>
      <c r="B368" s="42">
        <v>47564.882320000004</v>
      </c>
      <c r="C368" s="42">
        <v>5.4091940000000003</v>
      </c>
      <c r="D368" s="42">
        <v>1688.8439490000001</v>
      </c>
    </row>
    <row r="369" spans="1:4" x14ac:dyDescent="0.2">
      <c r="A369" s="8">
        <v>360</v>
      </c>
      <c r="B369" s="42">
        <v>38110.855883000004</v>
      </c>
      <c r="C369" s="42">
        <v>182.22560800000002</v>
      </c>
      <c r="D369" s="42">
        <v>1520.9892419999999</v>
      </c>
    </row>
    <row r="370" spans="1:4" x14ac:dyDescent="0.2">
      <c r="A370" s="8">
        <v>361</v>
      </c>
      <c r="B370" s="42">
        <v>22121.963866999999</v>
      </c>
      <c r="C370" s="42">
        <v>1665.872742</v>
      </c>
      <c r="D370" s="42">
        <v>1645.9278260000001</v>
      </c>
    </row>
    <row r="371" spans="1:4" x14ac:dyDescent="0.2">
      <c r="A371" s="8">
        <v>362</v>
      </c>
      <c r="B371" s="42">
        <v>10355.503173999999</v>
      </c>
      <c r="C371" s="42">
        <v>3215.7665099999999</v>
      </c>
      <c r="D371" s="42">
        <v>3938.0063479999999</v>
      </c>
    </row>
    <row r="372" spans="1:4" x14ac:dyDescent="0.2">
      <c r="A372" s="8">
        <v>363</v>
      </c>
      <c r="B372" s="42">
        <v>2559.017304</v>
      </c>
      <c r="C372" s="42">
        <v>1188.6712150000001</v>
      </c>
      <c r="D372" s="42">
        <v>3677.5072019999998</v>
      </c>
    </row>
    <row r="373" spans="1:4" x14ac:dyDescent="0.2">
      <c r="A373" s="8">
        <v>364</v>
      </c>
      <c r="B373" s="42">
        <v>1408.7902669999999</v>
      </c>
      <c r="C373" s="42">
        <v>2073.6373899999999</v>
      </c>
      <c r="D373" s="42">
        <v>1497.1062010000001</v>
      </c>
    </row>
    <row r="374" spans="1:4" x14ac:dyDescent="0.2">
      <c r="A374" s="8">
        <v>365</v>
      </c>
      <c r="B374" s="42">
        <v>3893.9739380000005</v>
      </c>
      <c r="C374" s="42">
        <v>2561.1262510000001</v>
      </c>
      <c r="D374" s="42">
        <v>527.24871099999996</v>
      </c>
    </row>
    <row r="375" spans="1:4" x14ac:dyDescent="0.2">
      <c r="A375" s="8">
        <v>366</v>
      </c>
      <c r="B375" s="42">
        <v>6785.5875230000001</v>
      </c>
      <c r="C375" s="42">
        <v>5085.9794929999998</v>
      </c>
      <c r="D375" s="42">
        <v>0</v>
      </c>
    </row>
    <row r="376" spans="1:4" x14ac:dyDescent="0.2">
      <c r="A376" s="8">
        <v>367</v>
      </c>
      <c r="B376" s="42">
        <v>9363.1944590000003</v>
      </c>
      <c r="C376" s="42">
        <v>9279.5057379999998</v>
      </c>
      <c r="D376" s="42">
        <v>0</v>
      </c>
    </row>
    <row r="377" spans="1:4" x14ac:dyDescent="0.2">
      <c r="A377" s="8">
        <v>368</v>
      </c>
      <c r="B377" s="42">
        <v>2999.2487799999999</v>
      </c>
      <c r="C377" s="42">
        <v>2916.7888330000001</v>
      </c>
      <c r="D377" s="42">
        <v>0</v>
      </c>
    </row>
    <row r="378" spans="1:4" x14ac:dyDescent="0.2">
      <c r="A378" s="8">
        <v>369</v>
      </c>
      <c r="B378" s="42">
        <v>6642.3298329999998</v>
      </c>
      <c r="C378" s="42">
        <v>6479.6594850000001</v>
      </c>
      <c r="D378" s="42">
        <v>23.538702000000001</v>
      </c>
    </row>
    <row r="379" spans="1:4" x14ac:dyDescent="0.2">
      <c r="A379" s="8">
        <v>370</v>
      </c>
      <c r="B379" s="42">
        <v>4391.5859989999999</v>
      </c>
      <c r="C379" s="42">
        <v>10904.196533</v>
      </c>
      <c r="D379" s="42">
        <v>435.74400800000001</v>
      </c>
    </row>
    <row r="380" spans="1:4" x14ac:dyDescent="0.2">
      <c r="A380" s="8">
        <v>371</v>
      </c>
      <c r="B380" s="42">
        <v>6974.8200079999997</v>
      </c>
      <c r="C380" s="42">
        <v>24107.264648</v>
      </c>
      <c r="D380" s="42">
        <v>526.89529100000004</v>
      </c>
    </row>
    <row r="381" spans="1:4" x14ac:dyDescent="0.2">
      <c r="A381" s="8">
        <v>372</v>
      </c>
      <c r="B381" s="42">
        <v>13878.264160000001</v>
      </c>
      <c r="C381" s="42">
        <v>38696.929828</v>
      </c>
      <c r="D381" s="42">
        <v>0</v>
      </c>
    </row>
    <row r="382" spans="1:4" x14ac:dyDescent="0.2">
      <c r="A382" s="8">
        <v>373</v>
      </c>
      <c r="B382" s="42">
        <v>44463.592015999995</v>
      </c>
      <c r="C382" s="42">
        <v>55346.580069999996</v>
      </c>
      <c r="D382" s="42">
        <v>0</v>
      </c>
    </row>
    <row r="383" spans="1:4" x14ac:dyDescent="0.2">
      <c r="A383" s="8">
        <v>374</v>
      </c>
      <c r="B383" s="42">
        <v>56295.643750000003</v>
      </c>
      <c r="C383" s="42">
        <v>68061.595000000001</v>
      </c>
      <c r="D383" s="42">
        <v>0</v>
      </c>
    </row>
    <row r="384" spans="1:4" x14ac:dyDescent="0.2">
      <c r="A384" s="8">
        <v>375</v>
      </c>
      <c r="B384" s="42">
        <v>65194.885000000002</v>
      </c>
      <c r="C384" s="42">
        <v>50474.33352</v>
      </c>
      <c r="D384" s="42">
        <v>3.417001</v>
      </c>
    </row>
    <row r="385" spans="1:4" x14ac:dyDescent="0.2">
      <c r="A385" s="8">
        <v>376</v>
      </c>
      <c r="B385" s="42">
        <v>88792.452999999994</v>
      </c>
      <c r="C385" s="42">
        <v>34335.415215000001</v>
      </c>
      <c r="D385" s="42">
        <v>369.78242299999999</v>
      </c>
    </row>
    <row r="386" spans="1:4" x14ac:dyDescent="0.2">
      <c r="A386" s="8">
        <v>377</v>
      </c>
      <c r="B386" s="42">
        <v>97467.659999999989</v>
      </c>
      <c r="C386" s="42">
        <v>49488.990000000005</v>
      </c>
      <c r="D386" s="42">
        <v>586.44253500000002</v>
      </c>
    </row>
    <row r="387" spans="1:4" x14ac:dyDescent="0.2">
      <c r="A387" s="8">
        <v>378</v>
      </c>
      <c r="B387" s="42">
        <v>103363.88</v>
      </c>
      <c r="C387" s="42">
        <v>89186.205000000002</v>
      </c>
      <c r="D387" s="42">
        <v>1046.8433909999999</v>
      </c>
    </row>
    <row r="388" spans="1:4" x14ac:dyDescent="0.2">
      <c r="A388" s="8">
        <v>379</v>
      </c>
      <c r="B388" s="42">
        <v>102092.143</v>
      </c>
      <c r="C388" s="42">
        <v>83312.479999999996</v>
      </c>
      <c r="D388" s="42">
        <v>1672.027237</v>
      </c>
    </row>
    <row r="389" spans="1:4" x14ac:dyDescent="0.2">
      <c r="A389" s="8">
        <v>380</v>
      </c>
      <c r="B389" s="42">
        <v>100832.951</v>
      </c>
      <c r="C389" s="42">
        <v>55392.907999999996</v>
      </c>
      <c r="D389" s="42">
        <v>4345.7570800000003</v>
      </c>
    </row>
    <row r="390" spans="1:4" x14ac:dyDescent="0.2">
      <c r="A390" s="8">
        <v>381</v>
      </c>
      <c r="B390" s="42">
        <v>122973.565</v>
      </c>
      <c r="C390" s="42">
        <v>58939.434999999998</v>
      </c>
      <c r="D390" s="42">
        <v>7289.9869990000007</v>
      </c>
    </row>
    <row r="391" spans="1:4" x14ac:dyDescent="0.2">
      <c r="A391" s="8">
        <v>382</v>
      </c>
      <c r="B391" s="42">
        <v>107360.462</v>
      </c>
      <c r="C391" s="42">
        <v>56512.792999999998</v>
      </c>
      <c r="D391" s="42">
        <v>6597.3219000000008</v>
      </c>
    </row>
    <row r="392" spans="1:4" x14ac:dyDescent="0.2">
      <c r="A392" s="8">
        <v>383</v>
      </c>
      <c r="B392" s="42">
        <v>132087.04575000002</v>
      </c>
      <c r="C392" s="42">
        <v>34356.432046999995</v>
      </c>
      <c r="D392" s="42">
        <v>10030.988160000001</v>
      </c>
    </row>
    <row r="393" spans="1:4" x14ac:dyDescent="0.2">
      <c r="A393" s="8">
        <v>384</v>
      </c>
      <c r="B393" s="42">
        <v>138540.87700000001</v>
      </c>
      <c r="C393" s="42">
        <v>31267.262207</v>
      </c>
      <c r="D393" s="42">
        <v>5722.9215690000001</v>
      </c>
    </row>
    <row r="394" spans="1:4" x14ac:dyDescent="0.2">
      <c r="A394" s="8">
        <v>385</v>
      </c>
      <c r="B394" s="42">
        <v>139980.663</v>
      </c>
      <c r="C394" s="42">
        <v>8987.5285650000005</v>
      </c>
      <c r="D394" s="42">
        <v>4854.7357179999999</v>
      </c>
    </row>
    <row r="395" spans="1:4" x14ac:dyDescent="0.2">
      <c r="A395" s="8">
        <v>386</v>
      </c>
      <c r="B395" s="42">
        <v>104897.978</v>
      </c>
      <c r="C395" s="42">
        <v>5789.7563479999999</v>
      </c>
      <c r="D395" s="42">
        <v>4263.876037</v>
      </c>
    </row>
    <row r="396" spans="1:4" x14ac:dyDescent="0.2">
      <c r="A396" s="8">
        <v>387</v>
      </c>
      <c r="B396" s="42">
        <v>75808.964250000005</v>
      </c>
      <c r="C396" s="42">
        <v>2809.0671079999997</v>
      </c>
      <c r="D396" s="42">
        <v>5689.2734380000002</v>
      </c>
    </row>
    <row r="397" spans="1:4" x14ac:dyDescent="0.2">
      <c r="A397" s="8">
        <v>388</v>
      </c>
      <c r="B397" s="42">
        <v>62724.400999999998</v>
      </c>
      <c r="C397" s="42">
        <v>1556.699192</v>
      </c>
      <c r="D397" s="42">
        <v>8557.1842029999989</v>
      </c>
    </row>
    <row r="398" spans="1:4" x14ac:dyDescent="0.2">
      <c r="A398" s="8">
        <v>389</v>
      </c>
      <c r="B398" s="42">
        <v>85756.456999999995</v>
      </c>
      <c r="C398" s="42">
        <v>774.01497599999993</v>
      </c>
      <c r="D398" s="42">
        <v>6612.6179190000003</v>
      </c>
    </row>
    <row r="399" spans="1:4" x14ac:dyDescent="0.2">
      <c r="A399" s="8">
        <v>390</v>
      </c>
      <c r="B399" s="42">
        <v>26065.544432999999</v>
      </c>
      <c r="C399" s="42">
        <v>0.85220300000000004</v>
      </c>
      <c r="D399" s="42">
        <v>4231.9708869999995</v>
      </c>
    </row>
    <row r="400" spans="1:4" x14ac:dyDescent="0.2">
      <c r="A400" s="8">
        <v>391</v>
      </c>
      <c r="B400" s="42">
        <v>10615.963867000002</v>
      </c>
      <c r="C400" s="42">
        <v>2464.4470369999999</v>
      </c>
      <c r="D400" s="42">
        <v>4251.7506100000001</v>
      </c>
    </row>
    <row r="401" spans="1:4" x14ac:dyDescent="0.2">
      <c r="A401" s="8">
        <v>392</v>
      </c>
      <c r="B401" s="42">
        <v>25593.751169000003</v>
      </c>
      <c r="C401" s="42">
        <v>10873.086303999999</v>
      </c>
      <c r="D401" s="42">
        <v>1893.452728</v>
      </c>
    </row>
    <row r="402" spans="1:4" x14ac:dyDescent="0.2">
      <c r="A402" s="8">
        <v>393</v>
      </c>
      <c r="B402" s="42">
        <v>39266.658121</v>
      </c>
      <c r="C402" s="42">
        <v>4279.2805180000005</v>
      </c>
      <c r="D402" s="42">
        <v>1920.30539</v>
      </c>
    </row>
    <row r="403" spans="1:4" x14ac:dyDescent="0.2">
      <c r="A403" s="8">
        <v>394</v>
      </c>
      <c r="B403" s="42">
        <v>17769.289550999998</v>
      </c>
      <c r="C403" s="42">
        <v>3669.1496579999998</v>
      </c>
      <c r="D403" s="42">
        <v>457.61360200000001</v>
      </c>
    </row>
    <row r="404" spans="1:4" x14ac:dyDescent="0.2">
      <c r="A404" s="8">
        <v>395</v>
      </c>
      <c r="B404" s="42">
        <v>5411.8875120000002</v>
      </c>
      <c r="C404" s="42">
        <v>2763.8995880000002</v>
      </c>
      <c r="D404" s="42">
        <v>710.36076400000002</v>
      </c>
    </row>
    <row r="405" spans="1:4" x14ac:dyDescent="0.2">
      <c r="A405" s="8">
        <v>396</v>
      </c>
      <c r="B405" s="42">
        <v>23029.650391000003</v>
      </c>
      <c r="C405" s="42">
        <v>9184.6241460000001</v>
      </c>
      <c r="D405" s="42">
        <v>1090.3692019999999</v>
      </c>
    </row>
    <row r="406" spans="1:4" x14ac:dyDescent="0.2">
      <c r="A406" s="8">
        <v>397</v>
      </c>
      <c r="B406" s="42">
        <v>72325.870999999999</v>
      </c>
      <c r="C406" s="42">
        <v>4736.0525510000007</v>
      </c>
      <c r="D406" s="42">
        <v>1929.2973029999998</v>
      </c>
    </row>
    <row r="407" spans="1:4" x14ac:dyDescent="0.2">
      <c r="A407" s="8">
        <v>398</v>
      </c>
      <c r="B407" s="42">
        <v>135250.47</v>
      </c>
      <c r="C407" s="42">
        <v>2383.9042359999999</v>
      </c>
      <c r="D407" s="42">
        <v>1970.868195</v>
      </c>
    </row>
    <row r="408" spans="1:4" x14ac:dyDescent="0.2">
      <c r="A408" s="8">
        <v>399</v>
      </c>
      <c r="B408" s="42">
        <v>151015.81699999998</v>
      </c>
      <c r="C408" s="42">
        <v>2992.5838620000004</v>
      </c>
      <c r="D408" s="42">
        <v>737.7375649999999</v>
      </c>
    </row>
    <row r="409" spans="1:4" x14ac:dyDescent="0.2">
      <c r="A409" s="8">
        <v>400</v>
      </c>
      <c r="B409" s="42">
        <v>153039.70674999998</v>
      </c>
      <c r="C409" s="42">
        <v>3679.3071290000003</v>
      </c>
      <c r="D409" s="42">
        <v>152.08444200000002</v>
      </c>
    </row>
    <row r="410" spans="1:4" x14ac:dyDescent="0.2">
      <c r="A410" s="8">
        <v>401</v>
      </c>
      <c r="B410" s="42">
        <v>162816.50400000002</v>
      </c>
      <c r="C410" s="42">
        <v>6441.9367669999992</v>
      </c>
      <c r="D410" s="42">
        <v>0</v>
      </c>
    </row>
    <row r="411" spans="1:4" x14ac:dyDescent="0.2">
      <c r="A411" s="8">
        <v>402</v>
      </c>
      <c r="B411" s="42">
        <v>165192.02799999999</v>
      </c>
      <c r="C411" s="42">
        <v>200.26739499999999</v>
      </c>
      <c r="D411" s="42">
        <v>0</v>
      </c>
    </row>
    <row r="412" spans="1:4" x14ac:dyDescent="0.2">
      <c r="A412" s="8">
        <v>403</v>
      </c>
      <c r="B412" s="42">
        <v>151209.64025</v>
      </c>
      <c r="C412" s="42">
        <v>5.8790000000000002E-2</v>
      </c>
      <c r="D412" s="42">
        <v>122.868104</v>
      </c>
    </row>
    <row r="413" spans="1:4" x14ac:dyDescent="0.2">
      <c r="A413" s="8">
        <v>404</v>
      </c>
      <c r="B413" s="42">
        <v>118366.33775000001</v>
      </c>
      <c r="C413" s="42">
        <v>2481.7877209999997</v>
      </c>
      <c r="D413" s="42">
        <v>620.670433</v>
      </c>
    </row>
    <row r="414" spans="1:4" x14ac:dyDescent="0.2">
      <c r="A414" s="8">
        <v>405</v>
      </c>
      <c r="B414" s="42">
        <v>87589.052999999985</v>
      </c>
      <c r="C414" s="42">
        <v>3818.0036609999997</v>
      </c>
      <c r="D414" s="42">
        <v>678.41877700000009</v>
      </c>
    </row>
    <row r="415" spans="1:4" x14ac:dyDescent="0.2">
      <c r="A415" s="8">
        <v>406</v>
      </c>
      <c r="B415" s="42">
        <v>64893.332999999999</v>
      </c>
      <c r="C415" s="42">
        <v>5164.7785640000002</v>
      </c>
      <c r="D415" s="42">
        <v>519.18137299999989</v>
      </c>
    </row>
    <row r="416" spans="1:4" x14ac:dyDescent="0.2">
      <c r="A416" s="8">
        <v>407</v>
      </c>
      <c r="B416" s="42">
        <v>75445.778999999995</v>
      </c>
      <c r="C416" s="42">
        <v>11697.481933999999</v>
      </c>
      <c r="D416" s="42">
        <v>838.54231299999992</v>
      </c>
    </row>
    <row r="417" spans="1:4" x14ac:dyDescent="0.2">
      <c r="A417" s="8">
        <v>408</v>
      </c>
      <c r="B417" s="42">
        <v>92387.097500000003</v>
      </c>
      <c r="C417" s="42">
        <v>26034.423095999999</v>
      </c>
      <c r="D417" s="42">
        <v>1041.6222030000001</v>
      </c>
    </row>
    <row r="418" spans="1:4" x14ac:dyDescent="0.2">
      <c r="A418" s="8">
        <v>409</v>
      </c>
      <c r="B418" s="42">
        <v>127291.9755</v>
      </c>
      <c r="C418" s="42">
        <v>31553.783203999999</v>
      </c>
      <c r="D418" s="42">
        <v>4050.8256220000003</v>
      </c>
    </row>
    <row r="419" spans="1:4" x14ac:dyDescent="0.2">
      <c r="A419" s="8">
        <v>410</v>
      </c>
      <c r="B419" s="42">
        <v>85369.531000000003</v>
      </c>
      <c r="C419" s="42">
        <v>30130.480468000002</v>
      </c>
      <c r="D419" s="42">
        <v>3372.4305420000001</v>
      </c>
    </row>
    <row r="420" spans="1:4" x14ac:dyDescent="0.2">
      <c r="A420" s="8">
        <v>411</v>
      </c>
      <c r="B420" s="42">
        <v>100950.461</v>
      </c>
      <c r="C420" s="42">
        <v>33952.805663000006</v>
      </c>
      <c r="D420" s="42">
        <v>3140.4678949999998</v>
      </c>
    </row>
    <row r="421" spans="1:4" x14ac:dyDescent="0.2">
      <c r="A421" s="8">
        <v>412</v>
      </c>
      <c r="B421" s="42">
        <v>114803.959</v>
      </c>
      <c r="C421" s="42">
        <v>43993.965141000001</v>
      </c>
      <c r="D421" s="42">
        <v>5538.2045899999994</v>
      </c>
    </row>
    <row r="422" spans="1:4" x14ac:dyDescent="0.2">
      <c r="A422" s="8">
        <v>413</v>
      </c>
      <c r="B422" s="42">
        <v>82591.58</v>
      </c>
      <c r="C422" s="42">
        <v>50844.012000000002</v>
      </c>
      <c r="D422" s="42">
        <v>3443.7879029999995</v>
      </c>
    </row>
    <row r="423" spans="1:4" x14ac:dyDescent="0.2">
      <c r="A423" s="8">
        <v>414</v>
      </c>
      <c r="B423" s="42">
        <v>52154.516938000001</v>
      </c>
      <c r="C423" s="42">
        <v>50314.1175</v>
      </c>
      <c r="D423" s="42">
        <v>1361.1506569999999</v>
      </c>
    </row>
    <row r="424" spans="1:4" x14ac:dyDescent="0.2">
      <c r="A424" s="8">
        <v>415</v>
      </c>
      <c r="B424" s="42">
        <v>61594.96</v>
      </c>
      <c r="C424" s="42">
        <v>50303.06207</v>
      </c>
      <c r="D424" s="42">
        <v>705.0125579999999</v>
      </c>
    </row>
    <row r="425" spans="1:4" x14ac:dyDescent="0.2">
      <c r="A425" s="8">
        <v>416</v>
      </c>
      <c r="B425" s="42">
        <v>77914.058999999994</v>
      </c>
      <c r="C425" s="42">
        <v>50317.169000000002</v>
      </c>
      <c r="D425" s="42">
        <v>1401.2910759999997</v>
      </c>
    </row>
    <row r="426" spans="1:4" x14ac:dyDescent="0.2">
      <c r="A426" s="8">
        <v>417</v>
      </c>
      <c r="B426" s="42">
        <v>21444.009033000002</v>
      </c>
      <c r="C426" s="42">
        <v>68460.404999999999</v>
      </c>
      <c r="D426" s="42">
        <v>786.40747800000008</v>
      </c>
    </row>
    <row r="427" spans="1:4" x14ac:dyDescent="0.2">
      <c r="A427" s="8">
        <v>418</v>
      </c>
      <c r="B427" s="42">
        <v>138.88617400000001</v>
      </c>
      <c r="C427" s="42">
        <v>95456.850999999995</v>
      </c>
      <c r="D427" s="42">
        <v>1025.5526580000001</v>
      </c>
    </row>
    <row r="428" spans="1:4" x14ac:dyDescent="0.2">
      <c r="A428" s="8">
        <v>419</v>
      </c>
      <c r="B428" s="42">
        <v>0</v>
      </c>
      <c r="C428" s="42">
        <v>97730.501999999993</v>
      </c>
      <c r="D428" s="42">
        <v>459.44100400000002</v>
      </c>
    </row>
    <row r="429" spans="1:4" x14ac:dyDescent="0.2">
      <c r="A429" s="8">
        <v>420</v>
      </c>
      <c r="B429" s="42">
        <v>2.0253E-2</v>
      </c>
      <c r="C429" s="42">
        <v>96180.697</v>
      </c>
      <c r="D429" s="42">
        <v>0</v>
      </c>
    </row>
    <row r="430" spans="1:4" x14ac:dyDescent="0.2">
      <c r="A430" s="8">
        <v>421</v>
      </c>
      <c r="B430" s="42">
        <v>904.34721200000001</v>
      </c>
      <c r="C430" s="42">
        <v>79628.819999999992</v>
      </c>
      <c r="D430" s="42">
        <v>0</v>
      </c>
    </row>
    <row r="431" spans="1:4" x14ac:dyDescent="0.2">
      <c r="A431" s="8">
        <v>422</v>
      </c>
      <c r="B431" s="42">
        <v>1565.552353</v>
      </c>
      <c r="C431" s="42">
        <v>77340.051000000007</v>
      </c>
      <c r="D431" s="42">
        <v>0</v>
      </c>
    </row>
    <row r="432" spans="1:4" x14ac:dyDescent="0.2">
      <c r="A432" s="8">
        <v>423</v>
      </c>
      <c r="B432" s="42">
        <v>5742.1109619999997</v>
      </c>
      <c r="C432" s="42">
        <v>89596.929000000004</v>
      </c>
      <c r="D432" s="42">
        <v>0</v>
      </c>
    </row>
    <row r="433" spans="1:4" x14ac:dyDescent="0.2">
      <c r="A433" s="8">
        <v>424</v>
      </c>
      <c r="B433" s="42">
        <v>4348.5886829999999</v>
      </c>
      <c r="C433" s="42">
        <v>93061.437000000005</v>
      </c>
      <c r="D433" s="42">
        <v>0</v>
      </c>
    </row>
    <row r="434" spans="1:4" x14ac:dyDescent="0.2">
      <c r="A434" s="8">
        <v>425</v>
      </c>
      <c r="B434" s="42">
        <v>864.16270499999996</v>
      </c>
      <c r="C434" s="42">
        <v>108199.49400000001</v>
      </c>
      <c r="D434" s="42">
        <v>0</v>
      </c>
    </row>
    <row r="435" spans="1:4" x14ac:dyDescent="0.2">
      <c r="A435" s="8">
        <v>426</v>
      </c>
      <c r="B435" s="42">
        <v>0</v>
      </c>
      <c r="C435" s="42">
        <v>112581.084</v>
      </c>
      <c r="D435" s="42">
        <v>0</v>
      </c>
    </row>
    <row r="436" spans="1:4" x14ac:dyDescent="0.2">
      <c r="A436" s="8">
        <v>427</v>
      </c>
      <c r="B436" s="42">
        <v>0</v>
      </c>
      <c r="C436" s="42">
        <v>120132.27800000001</v>
      </c>
      <c r="D436" s="42">
        <v>0</v>
      </c>
    </row>
    <row r="437" spans="1:4" x14ac:dyDescent="0.2">
      <c r="A437" s="8">
        <v>428</v>
      </c>
      <c r="B437" s="42">
        <v>18.399214000000001</v>
      </c>
      <c r="C437" s="42">
        <v>105923.743</v>
      </c>
      <c r="D437" s="42">
        <v>299.254143</v>
      </c>
    </row>
    <row r="438" spans="1:4" x14ac:dyDescent="0.2">
      <c r="A438" s="8">
        <v>429</v>
      </c>
      <c r="B438" s="42">
        <v>3592.2205590000003</v>
      </c>
      <c r="C438" s="42">
        <v>57900.061047000003</v>
      </c>
      <c r="D438" s="42">
        <v>14.508665000000001</v>
      </c>
    </row>
    <row r="439" spans="1:4" x14ac:dyDescent="0.2">
      <c r="A439" s="8">
        <v>430</v>
      </c>
      <c r="B439" s="42">
        <v>4784.0532839999996</v>
      </c>
      <c r="C439" s="42">
        <v>27587.817534999998</v>
      </c>
      <c r="D439" s="42">
        <v>287.846633</v>
      </c>
    </row>
    <row r="440" spans="1:4" x14ac:dyDescent="0.2">
      <c r="A440" s="8">
        <v>431</v>
      </c>
      <c r="B440" s="42">
        <v>1469.450699</v>
      </c>
      <c r="C440" s="42">
        <v>35480.266113000005</v>
      </c>
      <c r="D440" s="42">
        <v>0</v>
      </c>
    </row>
    <row r="441" spans="1:4" x14ac:dyDescent="0.2">
      <c r="A441" s="8">
        <v>432</v>
      </c>
      <c r="B441" s="42">
        <v>218.64318</v>
      </c>
      <c r="C441" s="42">
        <v>28977.381836</v>
      </c>
      <c r="D441" s="42">
        <v>419.91165599999999</v>
      </c>
    </row>
    <row r="442" spans="1:4" x14ac:dyDescent="0.2">
      <c r="A442" s="8">
        <v>433</v>
      </c>
      <c r="B442" s="42">
        <v>2747.8159639999999</v>
      </c>
      <c r="C442" s="42">
        <v>9746.5296630000012</v>
      </c>
      <c r="D442" s="42">
        <v>2699.3163460000001</v>
      </c>
    </row>
    <row r="443" spans="1:4" x14ac:dyDescent="0.2">
      <c r="A443" s="8">
        <v>434</v>
      </c>
      <c r="B443" s="42">
        <v>0</v>
      </c>
      <c r="C443" s="42">
        <v>4063.788513</v>
      </c>
      <c r="D443" s="42">
        <v>3102.158692</v>
      </c>
    </row>
    <row r="444" spans="1:4" x14ac:dyDescent="0.2">
      <c r="A444" s="8">
        <v>435</v>
      </c>
      <c r="B444" s="42">
        <v>0</v>
      </c>
      <c r="C444" s="42">
        <v>1999.8644720000002</v>
      </c>
      <c r="D444" s="42">
        <v>4094.5103769999996</v>
      </c>
    </row>
    <row r="445" spans="1:4" x14ac:dyDescent="0.2">
      <c r="A445" s="8">
        <v>436</v>
      </c>
      <c r="B445" s="42">
        <v>0</v>
      </c>
      <c r="C445" s="42">
        <v>221.32323499999998</v>
      </c>
      <c r="D445" s="42">
        <v>1840.4940799999999</v>
      </c>
    </row>
    <row r="446" spans="1:4" x14ac:dyDescent="0.2">
      <c r="A446" s="8">
        <v>437</v>
      </c>
      <c r="B446" s="42">
        <v>0</v>
      </c>
      <c r="C446" s="42">
        <v>0</v>
      </c>
      <c r="D446" s="42">
        <v>3640.366822</v>
      </c>
    </row>
    <row r="447" spans="1:4" x14ac:dyDescent="0.2">
      <c r="A447" s="8">
        <v>438</v>
      </c>
      <c r="B447" s="42">
        <v>0</v>
      </c>
      <c r="C447" s="42">
        <v>0</v>
      </c>
      <c r="D447" s="42">
        <v>3281.0610959999999</v>
      </c>
    </row>
    <row r="448" spans="1:4" x14ac:dyDescent="0.2">
      <c r="A448" s="8">
        <v>439</v>
      </c>
      <c r="B448" s="42">
        <v>0</v>
      </c>
      <c r="C448" s="42">
        <v>0</v>
      </c>
      <c r="D448" s="42">
        <v>1694.1177820000003</v>
      </c>
    </row>
    <row r="449" spans="1:4" x14ac:dyDescent="0.2">
      <c r="A449" s="8">
        <v>440</v>
      </c>
      <c r="B449" s="42">
        <v>56.841596000000003</v>
      </c>
      <c r="C449" s="42">
        <v>0</v>
      </c>
      <c r="D449" s="42">
        <v>462.84293300000002</v>
      </c>
    </row>
    <row r="450" spans="1:4" x14ac:dyDescent="0.2">
      <c r="A450" s="8">
        <v>441</v>
      </c>
      <c r="B450" s="42">
        <v>39.502777000000002</v>
      </c>
      <c r="C450" s="42">
        <v>0</v>
      </c>
      <c r="D450" s="42">
        <v>1262.5817099999999</v>
      </c>
    </row>
    <row r="451" spans="1:4" x14ac:dyDescent="0.2">
      <c r="A451" s="8">
        <v>442</v>
      </c>
      <c r="B451" s="42">
        <v>0</v>
      </c>
      <c r="C451" s="42">
        <v>0</v>
      </c>
      <c r="D451" s="42">
        <v>1009.5342830000001</v>
      </c>
    </row>
    <row r="452" spans="1:4" x14ac:dyDescent="0.2">
      <c r="A452" s="8">
        <v>443</v>
      </c>
      <c r="B452" s="42">
        <v>0</v>
      </c>
      <c r="C452" s="42">
        <v>0</v>
      </c>
      <c r="D452" s="42">
        <v>119.70338599999999</v>
      </c>
    </row>
    <row r="453" spans="1:4" x14ac:dyDescent="0.2">
      <c r="A453" s="8">
        <v>444</v>
      </c>
      <c r="B453" s="42">
        <v>0</v>
      </c>
      <c r="C453" s="42">
        <v>0</v>
      </c>
      <c r="D453" s="42">
        <v>44.724364999999999</v>
      </c>
    </row>
    <row r="454" spans="1:4" x14ac:dyDescent="0.2">
      <c r="A454" s="8">
        <v>445</v>
      </c>
      <c r="B454" s="42">
        <v>1.9117949999999999</v>
      </c>
      <c r="C454" s="42">
        <v>0</v>
      </c>
      <c r="D454" s="42">
        <v>83.362499999999997</v>
      </c>
    </row>
    <row r="455" spans="1:4" x14ac:dyDescent="0.2">
      <c r="A455" s="8">
        <v>446</v>
      </c>
      <c r="B455" s="42">
        <v>8353.5842059999995</v>
      </c>
      <c r="C455" s="42">
        <v>1.5894999999999999E-2</v>
      </c>
      <c r="D455" s="42">
        <v>300.65179899999998</v>
      </c>
    </row>
    <row r="456" spans="1:4" x14ac:dyDescent="0.2">
      <c r="A456" s="8">
        <v>447</v>
      </c>
      <c r="B456" s="42">
        <v>4273.0947880000003</v>
      </c>
      <c r="C456" s="42">
        <v>0</v>
      </c>
      <c r="D456" s="42">
        <v>599.42568200000005</v>
      </c>
    </row>
    <row r="457" spans="1:4" x14ac:dyDescent="0.2">
      <c r="A457" s="8">
        <v>448</v>
      </c>
      <c r="B457" s="42">
        <v>22447.121825999999</v>
      </c>
      <c r="C457" s="42">
        <v>0</v>
      </c>
      <c r="D457" s="42">
        <v>241.57058899999998</v>
      </c>
    </row>
    <row r="458" spans="1:4" x14ac:dyDescent="0.2">
      <c r="A458" s="8">
        <v>449</v>
      </c>
      <c r="B458" s="42">
        <v>24936.015625</v>
      </c>
      <c r="C458" s="42">
        <v>0</v>
      </c>
      <c r="D458" s="42">
        <v>1092.496811</v>
      </c>
    </row>
    <row r="459" spans="1:4" x14ac:dyDescent="0.2">
      <c r="A459" s="8">
        <v>450</v>
      </c>
      <c r="B459" s="42">
        <v>35493.857422000001</v>
      </c>
      <c r="C459" s="42">
        <v>3282.2751760000001</v>
      </c>
      <c r="D459" s="42">
        <v>2372.3309329999997</v>
      </c>
    </row>
    <row r="460" spans="1:4" x14ac:dyDescent="0.2">
      <c r="A460" s="8">
        <v>451</v>
      </c>
      <c r="B460" s="42">
        <v>18387.277098999999</v>
      </c>
      <c r="C460" s="42">
        <v>8075.8745119999994</v>
      </c>
      <c r="D460" s="42">
        <v>4038.935731</v>
      </c>
    </row>
    <row r="461" spans="1:4" x14ac:dyDescent="0.2">
      <c r="A461" s="8">
        <v>452</v>
      </c>
      <c r="B461" s="42">
        <v>5143.533203</v>
      </c>
      <c r="C461" s="42">
        <v>12049.663329999999</v>
      </c>
      <c r="D461" s="42">
        <v>3322.08844</v>
      </c>
    </row>
    <row r="462" spans="1:4" x14ac:dyDescent="0.2">
      <c r="A462" s="8">
        <v>453</v>
      </c>
      <c r="B462" s="42">
        <v>1194.44046</v>
      </c>
      <c r="C462" s="42">
        <v>19318.802734999997</v>
      </c>
      <c r="D462" s="42">
        <v>3430.5075079999997</v>
      </c>
    </row>
    <row r="463" spans="1:4" x14ac:dyDescent="0.2">
      <c r="A463" s="8">
        <v>454</v>
      </c>
      <c r="B463" s="42">
        <v>9702.1182860000008</v>
      </c>
      <c r="C463" s="42">
        <v>16567.230468000002</v>
      </c>
      <c r="D463" s="42">
        <v>3985.0922849999997</v>
      </c>
    </row>
    <row r="464" spans="1:4" x14ac:dyDescent="0.2">
      <c r="A464" s="8">
        <v>455</v>
      </c>
      <c r="B464" s="42">
        <v>5814.9749749999992</v>
      </c>
      <c r="C464" s="42">
        <v>13206.656982</v>
      </c>
      <c r="D464" s="42">
        <v>1767.2602529999999</v>
      </c>
    </row>
    <row r="465" spans="1:4" x14ac:dyDescent="0.2">
      <c r="A465" s="8">
        <v>456</v>
      </c>
      <c r="B465" s="42">
        <v>1956.9016329999999</v>
      </c>
      <c r="C465" s="42">
        <v>10788.515626</v>
      </c>
      <c r="D465" s="42">
        <v>3008.2512200000001</v>
      </c>
    </row>
    <row r="466" spans="1:4" x14ac:dyDescent="0.2">
      <c r="A466" s="8">
        <v>457</v>
      </c>
      <c r="B466" s="42">
        <v>1733.848144</v>
      </c>
      <c r="C466" s="42">
        <v>12557.724609999999</v>
      </c>
      <c r="D466" s="42">
        <v>2586.3038019999999</v>
      </c>
    </row>
    <row r="467" spans="1:4" x14ac:dyDescent="0.2">
      <c r="A467" s="8">
        <v>458</v>
      </c>
      <c r="B467" s="42">
        <v>7.5670409999999997</v>
      </c>
      <c r="C467" s="42">
        <v>13378.7063</v>
      </c>
      <c r="D467" s="42">
        <v>587.07136600000001</v>
      </c>
    </row>
    <row r="468" spans="1:4" x14ac:dyDescent="0.2">
      <c r="A468" s="8">
        <v>459</v>
      </c>
      <c r="B468" s="42">
        <v>0</v>
      </c>
      <c r="C468" s="42">
        <v>18868.469237999998</v>
      </c>
      <c r="D468" s="42">
        <v>268.75698799999998</v>
      </c>
    </row>
    <row r="469" spans="1:4" x14ac:dyDescent="0.2">
      <c r="A469" s="8">
        <v>460</v>
      </c>
      <c r="B469" s="42">
        <v>112.086414</v>
      </c>
      <c r="C469" s="42">
        <v>23339.875977000003</v>
      </c>
      <c r="D469" s="42">
        <v>0.46780699999999997</v>
      </c>
    </row>
    <row r="470" spans="1:4" x14ac:dyDescent="0.2">
      <c r="A470" s="8">
        <v>461</v>
      </c>
      <c r="B470" s="42">
        <v>0.67047499999999993</v>
      </c>
      <c r="C470" s="42">
        <v>25213.171875</v>
      </c>
      <c r="D470" s="42">
        <v>0</v>
      </c>
    </row>
    <row r="471" spans="1:4" x14ac:dyDescent="0.2">
      <c r="A471" s="8">
        <v>462</v>
      </c>
      <c r="B471" s="42">
        <v>908.73546800000008</v>
      </c>
      <c r="C471" s="42">
        <v>23311.143066000004</v>
      </c>
      <c r="D471" s="42">
        <v>0</v>
      </c>
    </row>
    <row r="472" spans="1:4" x14ac:dyDescent="0.2">
      <c r="A472" s="8">
        <v>463</v>
      </c>
      <c r="B472" s="42">
        <v>2891.5055849999999</v>
      </c>
      <c r="C472" s="42">
        <v>27546.019532000002</v>
      </c>
      <c r="D472" s="42">
        <v>0</v>
      </c>
    </row>
    <row r="473" spans="1:4" x14ac:dyDescent="0.2">
      <c r="A473" s="8">
        <v>464</v>
      </c>
      <c r="B473" s="42">
        <v>12247.943115</v>
      </c>
      <c r="C473" s="42">
        <v>22624.860840000001</v>
      </c>
      <c r="D473" s="42">
        <v>0</v>
      </c>
    </row>
    <row r="474" spans="1:4" x14ac:dyDescent="0.2">
      <c r="A474" s="8">
        <v>465</v>
      </c>
      <c r="B474" s="42">
        <v>23366.363594000002</v>
      </c>
      <c r="C474" s="42">
        <v>25149.333009000002</v>
      </c>
      <c r="D474" s="42">
        <v>147.20700099999999</v>
      </c>
    </row>
    <row r="475" spans="1:4" x14ac:dyDescent="0.2">
      <c r="A475" s="8">
        <v>466</v>
      </c>
      <c r="B475" s="42">
        <v>42981.475491999998</v>
      </c>
      <c r="C475" s="42">
        <v>22708.998047000001</v>
      </c>
      <c r="D475" s="42">
        <v>44.710858999999999</v>
      </c>
    </row>
    <row r="476" spans="1:4" x14ac:dyDescent="0.2">
      <c r="A476" s="8">
        <v>467</v>
      </c>
      <c r="B476" s="42">
        <v>46169.056905999998</v>
      </c>
      <c r="C476" s="42">
        <v>13328.510254999999</v>
      </c>
      <c r="D476" s="42">
        <v>55.985873999999995</v>
      </c>
    </row>
    <row r="477" spans="1:4" x14ac:dyDescent="0.2">
      <c r="A477" s="8">
        <v>468</v>
      </c>
      <c r="B477" s="42">
        <v>49040.881999999998</v>
      </c>
      <c r="C477" s="42">
        <v>5661.4111940000003</v>
      </c>
      <c r="D477" s="42">
        <v>1.3474520000000001</v>
      </c>
    </row>
    <row r="478" spans="1:4" x14ac:dyDescent="0.2">
      <c r="A478" s="8">
        <v>469</v>
      </c>
      <c r="B478" s="42">
        <v>50316.612889999997</v>
      </c>
      <c r="C478" s="42">
        <v>12966.791626000002</v>
      </c>
      <c r="D478" s="42">
        <v>30.980084000000002</v>
      </c>
    </row>
    <row r="479" spans="1:4" x14ac:dyDescent="0.2">
      <c r="A479" s="8">
        <v>470</v>
      </c>
      <c r="B479" s="42">
        <v>42643.466195000001</v>
      </c>
      <c r="C479" s="42">
        <v>16513.91748</v>
      </c>
      <c r="D479" s="42">
        <v>0</v>
      </c>
    </row>
    <row r="480" spans="1:4" x14ac:dyDescent="0.2">
      <c r="A480" s="8">
        <v>471</v>
      </c>
      <c r="B480" s="42">
        <v>25840.096191000001</v>
      </c>
      <c r="C480" s="42">
        <v>18757.604492999999</v>
      </c>
      <c r="D480" s="42">
        <v>0.53220100000000004</v>
      </c>
    </row>
    <row r="481" spans="1:4" x14ac:dyDescent="0.2">
      <c r="A481" s="8">
        <v>472</v>
      </c>
      <c r="B481" s="42">
        <v>12350.071777000001</v>
      </c>
      <c r="C481" s="42">
        <v>16321.211426</v>
      </c>
      <c r="D481" s="42">
        <v>0</v>
      </c>
    </row>
    <row r="482" spans="1:4" x14ac:dyDescent="0.2">
      <c r="A482" s="8">
        <v>473</v>
      </c>
      <c r="B482" s="42">
        <v>6349.0375370000002</v>
      </c>
      <c r="C482" s="42">
        <v>26177.417480999997</v>
      </c>
      <c r="D482" s="42">
        <v>432.23125900000002</v>
      </c>
    </row>
    <row r="483" spans="1:4" x14ac:dyDescent="0.2">
      <c r="A483" s="8">
        <v>474</v>
      </c>
      <c r="B483" s="42">
        <v>575.712628</v>
      </c>
      <c r="C483" s="42">
        <v>36316.811777000003</v>
      </c>
      <c r="D483" s="42">
        <v>4.9147569999999998</v>
      </c>
    </row>
    <row r="484" spans="1:4" x14ac:dyDescent="0.2">
      <c r="A484" s="8">
        <v>475</v>
      </c>
      <c r="B484" s="42">
        <v>1.0749E-2</v>
      </c>
      <c r="C484" s="42">
        <v>43992.029563000004</v>
      </c>
      <c r="D484" s="42">
        <v>150.14933000000002</v>
      </c>
    </row>
    <row r="485" spans="1:4" x14ac:dyDescent="0.2">
      <c r="A485" s="8">
        <v>476</v>
      </c>
      <c r="B485" s="42">
        <v>0</v>
      </c>
      <c r="C485" s="42">
        <v>43620.993999999999</v>
      </c>
      <c r="D485" s="42">
        <v>0.932199</v>
      </c>
    </row>
    <row r="486" spans="1:4" x14ac:dyDescent="0.2">
      <c r="A486" s="8">
        <v>477</v>
      </c>
      <c r="B486" s="42">
        <v>0</v>
      </c>
      <c r="C486" s="42">
        <v>30396.217773</v>
      </c>
      <c r="D486" s="42">
        <v>871.02567500000009</v>
      </c>
    </row>
    <row r="487" spans="1:4" x14ac:dyDescent="0.2">
      <c r="A487" s="8">
        <v>478</v>
      </c>
      <c r="B487" s="42">
        <v>0</v>
      </c>
      <c r="C487" s="42">
        <v>10101.334961</v>
      </c>
      <c r="D487" s="42">
        <v>801.49733500000002</v>
      </c>
    </row>
    <row r="488" spans="1:4" x14ac:dyDescent="0.2">
      <c r="A488" s="8">
        <v>479</v>
      </c>
      <c r="B488" s="42">
        <v>0</v>
      </c>
      <c r="C488" s="42">
        <v>7333.6043079999999</v>
      </c>
      <c r="D488" s="42">
        <v>361.048362</v>
      </c>
    </row>
    <row r="489" spans="1:4" x14ac:dyDescent="0.2">
      <c r="A489" s="8">
        <v>480</v>
      </c>
      <c r="B489" s="42">
        <v>111.83963000000001</v>
      </c>
      <c r="C489" s="42">
        <v>2452.3606269999996</v>
      </c>
      <c r="D489" s="42">
        <v>56.563149000000003</v>
      </c>
    </row>
    <row r="490" spans="1:4" x14ac:dyDescent="0.2">
      <c r="A490" s="8">
        <v>481</v>
      </c>
      <c r="B490" s="42">
        <v>5455.4008790000007</v>
      </c>
      <c r="C490" s="42">
        <v>64.367087999999995</v>
      </c>
      <c r="D490" s="42">
        <v>0</v>
      </c>
    </row>
    <row r="491" spans="1:4" x14ac:dyDescent="0.2">
      <c r="A491" s="8">
        <v>482</v>
      </c>
      <c r="B491" s="42">
        <v>16545.567627</v>
      </c>
      <c r="C491" s="42">
        <v>0</v>
      </c>
      <c r="D491" s="42">
        <v>0</v>
      </c>
    </row>
    <row r="492" spans="1:4" x14ac:dyDescent="0.2">
      <c r="A492" s="8">
        <v>483</v>
      </c>
      <c r="B492" s="42">
        <v>33199.969238999998</v>
      </c>
      <c r="C492" s="42">
        <v>0</v>
      </c>
      <c r="D492" s="42">
        <v>0</v>
      </c>
    </row>
    <row r="493" spans="1:4" x14ac:dyDescent="0.2">
      <c r="A493" s="8">
        <v>484</v>
      </c>
      <c r="B493" s="42">
        <v>43287.299421999996</v>
      </c>
      <c r="C493" s="42">
        <v>0</v>
      </c>
      <c r="D493" s="42">
        <v>0</v>
      </c>
    </row>
    <row r="494" spans="1:4" x14ac:dyDescent="0.2">
      <c r="A494" s="8">
        <v>485</v>
      </c>
      <c r="B494" s="42">
        <v>41955.563976999998</v>
      </c>
      <c r="C494" s="42">
        <v>29.153358000000001</v>
      </c>
      <c r="D494" s="42">
        <v>1.840597</v>
      </c>
    </row>
    <row r="495" spans="1:4" x14ac:dyDescent="0.2">
      <c r="A495" s="8">
        <v>486</v>
      </c>
      <c r="B495" s="42">
        <v>15217.145020000002</v>
      </c>
      <c r="C495" s="42">
        <v>34.547100999999998</v>
      </c>
      <c r="D495" s="42">
        <v>0</v>
      </c>
    </row>
    <row r="496" spans="1:4" x14ac:dyDescent="0.2">
      <c r="A496" s="8">
        <v>487</v>
      </c>
      <c r="B496" s="42">
        <v>19750.041260000002</v>
      </c>
      <c r="C496" s="42">
        <v>873.95934299999999</v>
      </c>
      <c r="D496" s="42">
        <v>0</v>
      </c>
    </row>
    <row r="497" spans="1:4" x14ac:dyDescent="0.2">
      <c r="A497" s="8">
        <v>488</v>
      </c>
      <c r="B497" s="42">
        <v>30928.022460999997</v>
      </c>
      <c r="C497" s="42">
        <v>1490.7531439999998</v>
      </c>
      <c r="D497" s="42">
        <v>15.828254000000001</v>
      </c>
    </row>
    <row r="498" spans="1:4" x14ac:dyDescent="0.2">
      <c r="A498" s="8">
        <v>489</v>
      </c>
      <c r="B498" s="42">
        <v>12562.499877999999</v>
      </c>
      <c r="C498" s="42">
        <v>2196.2153480000002</v>
      </c>
      <c r="D498" s="42">
        <v>350.48089600000003</v>
      </c>
    </row>
    <row r="499" spans="1:4" x14ac:dyDescent="0.2">
      <c r="A499" s="8">
        <v>490</v>
      </c>
      <c r="B499" s="42">
        <v>99138.455000000002</v>
      </c>
      <c r="C499" s="42">
        <v>0</v>
      </c>
      <c r="D499" s="42">
        <v>79.991919999999993</v>
      </c>
    </row>
    <row r="500" spans="1:4" x14ac:dyDescent="0.2">
      <c r="A500" s="8">
        <v>491</v>
      </c>
      <c r="B500" s="42">
        <v>126662.567</v>
      </c>
      <c r="C500" s="42">
        <v>0</v>
      </c>
      <c r="D500" s="42">
        <v>0</v>
      </c>
    </row>
    <row r="501" spans="1:4" x14ac:dyDescent="0.2">
      <c r="A501" s="8">
        <v>492</v>
      </c>
      <c r="B501" s="42">
        <v>147146.117</v>
      </c>
      <c r="C501" s="42">
        <v>0</v>
      </c>
      <c r="D501" s="42">
        <v>0</v>
      </c>
    </row>
    <row r="502" spans="1:4" x14ac:dyDescent="0.2">
      <c r="A502" s="8">
        <v>493</v>
      </c>
      <c r="B502" s="42">
        <v>158757.42300000001</v>
      </c>
      <c r="C502" s="42">
        <v>0</v>
      </c>
      <c r="D502" s="42">
        <v>0</v>
      </c>
    </row>
    <row r="503" spans="1:4" x14ac:dyDescent="0.2">
      <c r="A503" s="8">
        <v>494</v>
      </c>
      <c r="B503" s="42">
        <v>164232.34025000001</v>
      </c>
      <c r="C503" s="42">
        <v>0</v>
      </c>
      <c r="D503" s="42">
        <v>0</v>
      </c>
    </row>
    <row r="504" spans="1:4" x14ac:dyDescent="0.2">
      <c r="A504" s="8">
        <v>495</v>
      </c>
      <c r="B504" s="42">
        <v>155986.20725000001</v>
      </c>
      <c r="C504" s="42">
        <v>0</v>
      </c>
      <c r="D504" s="42">
        <v>0</v>
      </c>
    </row>
    <row r="505" spans="1:4" x14ac:dyDescent="0.2">
      <c r="A505" s="8">
        <v>496</v>
      </c>
      <c r="B505" s="42">
        <v>120791.85</v>
      </c>
      <c r="C505" s="42">
        <v>400.311915</v>
      </c>
      <c r="D505" s="42">
        <v>0</v>
      </c>
    </row>
    <row r="506" spans="1:4" x14ac:dyDescent="0.2">
      <c r="A506" s="8">
        <v>497</v>
      </c>
      <c r="B506" s="42">
        <v>102419.28899999999</v>
      </c>
      <c r="C506" s="42">
        <v>1933.9194790000001</v>
      </c>
      <c r="D506" s="42">
        <v>0</v>
      </c>
    </row>
    <row r="507" spans="1:4" x14ac:dyDescent="0.2">
      <c r="A507" s="8">
        <v>498</v>
      </c>
      <c r="B507" s="42">
        <v>96058.80575</v>
      </c>
      <c r="C507" s="42">
        <v>1985.0216639999999</v>
      </c>
      <c r="D507" s="42">
        <v>0</v>
      </c>
    </row>
    <row r="508" spans="1:4" x14ac:dyDescent="0.2">
      <c r="A508" s="8">
        <v>499</v>
      </c>
      <c r="B508" s="42">
        <v>89767.09</v>
      </c>
      <c r="C508" s="42">
        <v>8238.8006590000005</v>
      </c>
      <c r="D508" s="42">
        <v>0</v>
      </c>
    </row>
    <row r="509" spans="1:4" x14ac:dyDescent="0.2">
      <c r="A509" s="8">
        <v>500</v>
      </c>
      <c r="B509" s="42">
        <v>107912.84299999999</v>
      </c>
      <c r="C509" s="42">
        <v>7670.0925289999996</v>
      </c>
      <c r="D509" s="42">
        <v>0</v>
      </c>
    </row>
    <row r="510" spans="1:4" x14ac:dyDescent="0.2">
      <c r="A510" s="8">
        <v>501</v>
      </c>
      <c r="B510" s="42">
        <v>122279.34775</v>
      </c>
      <c r="C510" s="42">
        <v>14660.564453999999</v>
      </c>
      <c r="D510" s="42">
        <v>0</v>
      </c>
    </row>
    <row r="511" spans="1:4" x14ac:dyDescent="0.2">
      <c r="A511" s="8">
        <v>502</v>
      </c>
      <c r="B511" s="42">
        <v>125810.1655</v>
      </c>
      <c r="C511" s="42">
        <v>26707.974610000001</v>
      </c>
      <c r="D511" s="42">
        <v>3738.897978</v>
      </c>
    </row>
    <row r="512" spans="1:4" x14ac:dyDescent="0.2">
      <c r="A512" s="8">
        <v>503</v>
      </c>
      <c r="B512" s="42">
        <v>132289.85399999999</v>
      </c>
      <c r="C512" s="42">
        <v>21511.437255999997</v>
      </c>
      <c r="D512" s="42">
        <v>3084.8092650000003</v>
      </c>
    </row>
    <row r="513" spans="1:4" x14ac:dyDescent="0.2">
      <c r="A513" s="8">
        <v>504</v>
      </c>
      <c r="B513" s="42">
        <v>128923.851</v>
      </c>
      <c r="C513" s="42">
        <v>7024.9448250000005</v>
      </c>
      <c r="D513" s="42">
        <v>2780.5673219999999</v>
      </c>
    </row>
    <row r="514" spans="1:4" x14ac:dyDescent="0.2">
      <c r="A514" s="8">
        <v>505</v>
      </c>
      <c r="B514" s="42">
        <v>142663.70299999998</v>
      </c>
      <c r="C514" s="42">
        <v>3102.9146730000002</v>
      </c>
      <c r="D514" s="42">
        <v>1358.926678</v>
      </c>
    </row>
    <row r="515" spans="1:4" x14ac:dyDescent="0.2">
      <c r="A515" s="8">
        <v>506</v>
      </c>
      <c r="B515" s="42">
        <v>139572.00699999998</v>
      </c>
      <c r="C515" s="42">
        <v>3351.3674940000001</v>
      </c>
      <c r="D515" s="42">
        <v>923.05322200000001</v>
      </c>
    </row>
    <row r="516" spans="1:4" x14ac:dyDescent="0.2">
      <c r="A516" s="8">
        <v>507</v>
      </c>
      <c r="B516" s="42">
        <v>113067.708</v>
      </c>
      <c r="C516" s="42">
        <v>5839.9566650000006</v>
      </c>
      <c r="D516" s="42">
        <v>946.73316199999999</v>
      </c>
    </row>
    <row r="517" spans="1:4" x14ac:dyDescent="0.2">
      <c r="A517" s="8">
        <v>508</v>
      </c>
      <c r="B517" s="42">
        <v>127431.75</v>
      </c>
      <c r="C517" s="42">
        <v>4638.6036369999993</v>
      </c>
      <c r="D517" s="42">
        <v>595.50126399999999</v>
      </c>
    </row>
    <row r="518" spans="1:4" x14ac:dyDescent="0.2">
      <c r="A518" s="8">
        <v>509</v>
      </c>
      <c r="B518" s="42">
        <v>105719.73999999999</v>
      </c>
      <c r="C518" s="42">
        <v>2436.2685240000001</v>
      </c>
      <c r="D518" s="42">
        <v>1338.95874</v>
      </c>
    </row>
    <row r="519" spans="1:4" x14ac:dyDescent="0.2">
      <c r="A519" s="8">
        <v>510</v>
      </c>
      <c r="B519" s="42">
        <v>163734.859</v>
      </c>
      <c r="C519" s="42">
        <v>105.793243</v>
      </c>
      <c r="D519" s="42">
        <v>1830.9815070000002</v>
      </c>
    </row>
    <row r="520" spans="1:4" x14ac:dyDescent="0.2">
      <c r="A520" s="8">
        <v>511</v>
      </c>
      <c r="B520" s="42">
        <v>121338.42600000001</v>
      </c>
      <c r="C520" s="42">
        <v>1.2620000000000001E-3</v>
      </c>
      <c r="D520" s="42">
        <v>2048.9856569999997</v>
      </c>
    </row>
    <row r="521" spans="1:4" x14ac:dyDescent="0.2">
      <c r="A521" s="8">
        <v>512</v>
      </c>
      <c r="B521" s="42">
        <v>69713.10149999999</v>
      </c>
      <c r="C521" s="42">
        <v>616.02804200000003</v>
      </c>
      <c r="D521" s="42">
        <v>1465.8897099999999</v>
      </c>
    </row>
    <row r="522" spans="1:4" x14ac:dyDescent="0.2">
      <c r="A522" s="8">
        <v>513</v>
      </c>
      <c r="B522" s="42">
        <v>142551.22450000001</v>
      </c>
      <c r="C522" s="42">
        <v>2826.8901980000001</v>
      </c>
      <c r="D522" s="42">
        <v>1422.0617610000002</v>
      </c>
    </row>
    <row r="523" spans="1:4" x14ac:dyDescent="0.2">
      <c r="A523" s="8">
        <v>514</v>
      </c>
      <c r="B523" s="42">
        <v>154049.20324999999</v>
      </c>
      <c r="C523" s="42">
        <v>1434.957085</v>
      </c>
      <c r="D523" s="42">
        <v>1231.791626</v>
      </c>
    </row>
    <row r="524" spans="1:4" x14ac:dyDescent="0.2">
      <c r="A524" s="8">
        <v>515</v>
      </c>
      <c r="B524" s="42">
        <v>161151.09</v>
      </c>
      <c r="C524" s="42">
        <v>7.217848</v>
      </c>
      <c r="D524" s="42">
        <v>1279.722137</v>
      </c>
    </row>
    <row r="525" spans="1:4" x14ac:dyDescent="0.2">
      <c r="A525" s="8">
        <v>516</v>
      </c>
      <c r="B525" s="42">
        <v>164574.10949999999</v>
      </c>
      <c r="C525" s="42">
        <v>27.332988</v>
      </c>
      <c r="D525" s="42">
        <v>813.04859900000008</v>
      </c>
    </row>
    <row r="526" spans="1:4" x14ac:dyDescent="0.2">
      <c r="A526" s="8">
        <v>517</v>
      </c>
      <c r="B526" s="42">
        <v>164119.30125000002</v>
      </c>
      <c r="C526" s="42">
        <v>11.994493</v>
      </c>
      <c r="D526" s="42">
        <v>10.18192</v>
      </c>
    </row>
    <row r="527" spans="1:4" x14ac:dyDescent="0.2">
      <c r="A527" s="8">
        <v>518</v>
      </c>
      <c r="B527" s="42">
        <v>163235.44500000001</v>
      </c>
      <c r="C527" s="42">
        <v>760.88947499999995</v>
      </c>
      <c r="D527" s="42">
        <v>0</v>
      </c>
    </row>
    <row r="528" spans="1:4" x14ac:dyDescent="0.2">
      <c r="A528" s="8">
        <v>519</v>
      </c>
      <c r="B528" s="42">
        <v>161202.74225000001</v>
      </c>
      <c r="C528" s="42">
        <v>2659.8690790000001</v>
      </c>
      <c r="D528" s="42">
        <v>0</v>
      </c>
    </row>
    <row r="529" spans="1:4" x14ac:dyDescent="0.2">
      <c r="A529" s="8">
        <v>520</v>
      </c>
      <c r="B529" s="42">
        <v>161610.56300000002</v>
      </c>
      <c r="C529" s="42">
        <v>138.84950700000002</v>
      </c>
      <c r="D529" s="42">
        <v>0</v>
      </c>
    </row>
    <row r="530" spans="1:4" x14ac:dyDescent="0.2">
      <c r="A530" s="8">
        <v>521</v>
      </c>
      <c r="B530" s="42">
        <v>167287.152</v>
      </c>
      <c r="C530" s="42">
        <v>862.76146699999993</v>
      </c>
      <c r="D530" s="42">
        <v>320.80752100000001</v>
      </c>
    </row>
    <row r="531" spans="1:4" x14ac:dyDescent="0.2">
      <c r="A531" s="8">
        <v>522</v>
      </c>
      <c r="B531" s="42">
        <v>167256.20299999998</v>
      </c>
      <c r="C531" s="42">
        <v>11214.089843000002</v>
      </c>
      <c r="D531" s="42">
        <v>1189.071365</v>
      </c>
    </row>
    <row r="532" spans="1:4" x14ac:dyDescent="0.2">
      <c r="A532" s="8">
        <v>523</v>
      </c>
      <c r="B532" s="42">
        <v>167480.60125000001</v>
      </c>
      <c r="C532" s="42">
        <v>16040.914062</v>
      </c>
      <c r="D532" s="42">
        <v>1057.916031</v>
      </c>
    </row>
    <row r="533" spans="1:4" x14ac:dyDescent="0.2">
      <c r="A533" s="8">
        <v>524</v>
      </c>
      <c r="B533" s="42">
        <v>163823.71900000001</v>
      </c>
      <c r="C533" s="42">
        <v>21157.049805000002</v>
      </c>
      <c r="D533" s="42">
        <v>531.93083799999999</v>
      </c>
    </row>
    <row r="534" spans="1:4" x14ac:dyDescent="0.2">
      <c r="A534" s="8">
        <v>525</v>
      </c>
      <c r="B534" s="42">
        <v>138783.75375</v>
      </c>
      <c r="C534" s="42">
        <v>32186.089356</v>
      </c>
      <c r="D534" s="42">
        <v>577.60191100000009</v>
      </c>
    </row>
    <row r="535" spans="1:4" x14ac:dyDescent="0.2">
      <c r="A535" s="8">
        <v>526</v>
      </c>
      <c r="B535" s="42">
        <v>106799.96299999999</v>
      </c>
      <c r="C535" s="42">
        <v>24808.754883000001</v>
      </c>
      <c r="D535" s="42">
        <v>2171.4339749999999</v>
      </c>
    </row>
    <row r="536" spans="1:4" x14ac:dyDescent="0.2">
      <c r="A536" s="8">
        <v>527</v>
      </c>
      <c r="B536" s="42">
        <v>144426.89499999999</v>
      </c>
      <c r="C536" s="42">
        <v>13202.810791</v>
      </c>
      <c r="D536" s="42">
        <v>4860.4655769999999</v>
      </c>
    </row>
    <row r="537" spans="1:4" x14ac:dyDescent="0.2">
      <c r="A537" s="8">
        <v>528</v>
      </c>
      <c r="B537" s="42">
        <v>136785.524</v>
      </c>
      <c r="C537" s="42">
        <v>5416.0740659999992</v>
      </c>
      <c r="D537" s="42">
        <v>4523.668823</v>
      </c>
    </row>
    <row r="538" spans="1:4" x14ac:dyDescent="0.2">
      <c r="A538" s="8">
        <v>529</v>
      </c>
      <c r="B538" s="42">
        <v>123204.59800000001</v>
      </c>
      <c r="C538" s="42">
        <v>288.27819199999999</v>
      </c>
      <c r="D538" s="42">
        <v>4117.9689340000004</v>
      </c>
    </row>
    <row r="539" spans="1:4" x14ac:dyDescent="0.2">
      <c r="A539" s="8">
        <v>530</v>
      </c>
      <c r="B539" s="42">
        <v>129596.15399999999</v>
      </c>
      <c r="C539" s="42">
        <v>820.29217599999993</v>
      </c>
      <c r="D539" s="42">
        <v>4416.9079600000005</v>
      </c>
    </row>
    <row r="540" spans="1:4" x14ac:dyDescent="0.2">
      <c r="A540" s="8">
        <v>531</v>
      </c>
      <c r="B540" s="42">
        <v>136483.65275000001</v>
      </c>
      <c r="C540" s="42">
        <v>35.363239</v>
      </c>
      <c r="D540" s="42">
        <v>5207.2905270000001</v>
      </c>
    </row>
    <row r="541" spans="1:4" x14ac:dyDescent="0.2">
      <c r="A541" s="8">
        <v>532</v>
      </c>
      <c r="B541" s="42">
        <v>132725.14499999999</v>
      </c>
      <c r="C541" s="42">
        <v>453.48998900000004</v>
      </c>
      <c r="D541" s="42">
        <v>3018.0831920000001</v>
      </c>
    </row>
    <row r="542" spans="1:4" x14ac:dyDescent="0.2">
      <c r="A542" s="8">
        <v>533</v>
      </c>
      <c r="B542" s="42">
        <v>122002.851</v>
      </c>
      <c r="C542" s="42">
        <v>3991.4451899999999</v>
      </c>
      <c r="D542" s="42">
        <v>6534.030213</v>
      </c>
    </row>
    <row r="543" spans="1:4" x14ac:dyDescent="0.2">
      <c r="A543" s="8">
        <v>534</v>
      </c>
      <c r="B543" s="42">
        <v>114181.07400000001</v>
      </c>
      <c r="C543" s="42">
        <v>11361.137451000001</v>
      </c>
      <c r="D543" s="42">
        <v>9910.6916499999988</v>
      </c>
    </row>
    <row r="544" spans="1:4" x14ac:dyDescent="0.2">
      <c r="A544" s="8">
        <v>535</v>
      </c>
      <c r="B544" s="42">
        <v>111845.317</v>
      </c>
      <c r="C544" s="42">
        <v>13380.207031000002</v>
      </c>
      <c r="D544" s="42">
        <v>6877.7019049999999</v>
      </c>
    </row>
    <row r="545" spans="1:4" x14ac:dyDescent="0.2">
      <c r="A545" s="8">
        <v>536</v>
      </c>
      <c r="B545" s="42">
        <v>78589.842000000004</v>
      </c>
      <c r="C545" s="42">
        <v>30141.163573999998</v>
      </c>
      <c r="D545" s="42">
        <v>6286.5426019999995</v>
      </c>
    </row>
    <row r="546" spans="1:4" x14ac:dyDescent="0.2">
      <c r="A546" s="8">
        <v>537</v>
      </c>
      <c r="B546" s="42">
        <v>52105.538430000001</v>
      </c>
      <c r="C546" s="42">
        <v>26096.866699000002</v>
      </c>
      <c r="D546" s="42">
        <v>4799.6223749999999</v>
      </c>
    </row>
    <row r="547" spans="1:4" x14ac:dyDescent="0.2">
      <c r="A547" s="8">
        <v>538</v>
      </c>
      <c r="B547" s="42">
        <v>39684.655140000003</v>
      </c>
      <c r="C547" s="42">
        <v>44022.85082</v>
      </c>
      <c r="D547" s="42">
        <v>10394.242431000001</v>
      </c>
    </row>
    <row r="548" spans="1:4" x14ac:dyDescent="0.2">
      <c r="A548" s="8">
        <v>539</v>
      </c>
      <c r="B548" s="42">
        <v>43607.445851999997</v>
      </c>
      <c r="C548" s="42">
        <v>42285.581719000002</v>
      </c>
      <c r="D548" s="42">
        <v>16491.274170000001</v>
      </c>
    </row>
    <row r="549" spans="1:4" x14ac:dyDescent="0.2">
      <c r="A549" s="8">
        <v>540</v>
      </c>
      <c r="B549" s="42">
        <v>52812.788</v>
      </c>
      <c r="C549" s="42">
        <v>21324.218750000004</v>
      </c>
      <c r="D549" s="42">
        <v>19098.260742999999</v>
      </c>
    </row>
    <row r="550" spans="1:4" x14ac:dyDescent="0.2">
      <c r="A550" s="8">
        <v>541</v>
      </c>
      <c r="B550" s="42">
        <v>31645.298340999998</v>
      </c>
      <c r="C550" s="42">
        <v>18670.730958</v>
      </c>
      <c r="D550" s="42">
        <v>15502.409668</v>
      </c>
    </row>
    <row r="551" spans="1:4" x14ac:dyDescent="0.2">
      <c r="A551" s="8">
        <v>542</v>
      </c>
      <c r="B551" s="42">
        <v>28037.208495999999</v>
      </c>
      <c r="C551" s="42">
        <v>37019.204227000002</v>
      </c>
      <c r="D551" s="42">
        <v>9149.8137210000004</v>
      </c>
    </row>
    <row r="552" spans="1:4" x14ac:dyDescent="0.2">
      <c r="A552" s="8">
        <v>543</v>
      </c>
      <c r="B552" s="42">
        <v>25187.270995999999</v>
      </c>
      <c r="C552" s="42">
        <v>34604.537597999995</v>
      </c>
      <c r="D552" s="42">
        <v>11925.769531000002</v>
      </c>
    </row>
    <row r="553" spans="1:4" x14ac:dyDescent="0.2">
      <c r="A553" s="8">
        <v>544</v>
      </c>
      <c r="B553" s="42">
        <v>13014.528564</v>
      </c>
      <c r="C553" s="42">
        <v>31204.771484999997</v>
      </c>
      <c r="D553" s="42">
        <v>19267.169189</v>
      </c>
    </row>
    <row r="554" spans="1:4" x14ac:dyDescent="0.2">
      <c r="A554" s="8">
        <v>545</v>
      </c>
      <c r="B554" s="42">
        <v>6894.0430909999995</v>
      </c>
      <c r="C554" s="42">
        <v>17498.153320000001</v>
      </c>
      <c r="D554" s="42">
        <v>14479.619629000001</v>
      </c>
    </row>
    <row r="555" spans="1:4" x14ac:dyDescent="0.2">
      <c r="A555" s="8">
        <v>546</v>
      </c>
      <c r="B555" s="42">
        <v>4589.1384900000003</v>
      </c>
      <c r="C555" s="42">
        <v>28341.761230000004</v>
      </c>
      <c r="D555" s="42">
        <v>8201.0621339999998</v>
      </c>
    </row>
    <row r="556" spans="1:4" x14ac:dyDescent="0.2">
      <c r="A556" s="8">
        <v>547</v>
      </c>
      <c r="B556" s="42">
        <v>1899.2207330000001</v>
      </c>
      <c r="C556" s="42">
        <v>65327.801999999996</v>
      </c>
      <c r="D556" s="42">
        <v>16407.948973999999</v>
      </c>
    </row>
    <row r="557" spans="1:4" x14ac:dyDescent="0.2">
      <c r="A557" s="8">
        <v>548</v>
      </c>
      <c r="B557" s="42">
        <v>179.64130399999999</v>
      </c>
      <c r="C557" s="42">
        <v>62400.167000000001</v>
      </c>
      <c r="D557" s="42">
        <v>25782.924318000001</v>
      </c>
    </row>
    <row r="558" spans="1:4" x14ac:dyDescent="0.2">
      <c r="A558" s="8">
        <v>549</v>
      </c>
      <c r="B558" s="42">
        <v>0</v>
      </c>
      <c r="C558" s="42">
        <v>45193.911</v>
      </c>
      <c r="D558" s="42">
        <v>24869.979003999997</v>
      </c>
    </row>
    <row r="559" spans="1:4" x14ac:dyDescent="0.2">
      <c r="A559" s="8">
        <v>550</v>
      </c>
      <c r="B559" s="42">
        <v>202.72154399999999</v>
      </c>
      <c r="C559" s="42">
        <v>43382.541805000001</v>
      </c>
      <c r="D559" s="42">
        <v>23249.627928999998</v>
      </c>
    </row>
    <row r="560" spans="1:4" x14ac:dyDescent="0.2">
      <c r="A560" s="8">
        <v>551</v>
      </c>
      <c r="B560" s="42">
        <v>10.717278</v>
      </c>
      <c r="C560" s="42">
        <v>16655.673585</v>
      </c>
      <c r="D560" s="42">
        <v>20902.594725999999</v>
      </c>
    </row>
    <row r="561" spans="1:4" x14ac:dyDescent="0.2">
      <c r="A561" s="8">
        <v>552</v>
      </c>
      <c r="B561" s="42">
        <v>234.21928500000001</v>
      </c>
      <c r="C561" s="42">
        <v>7843.4349360000006</v>
      </c>
      <c r="D561" s="42">
        <v>22507.116211</v>
      </c>
    </row>
    <row r="562" spans="1:4" x14ac:dyDescent="0.2">
      <c r="A562" s="8">
        <v>553</v>
      </c>
      <c r="B562" s="42">
        <v>0</v>
      </c>
      <c r="C562" s="42">
        <v>1920.0449819999999</v>
      </c>
      <c r="D562" s="42">
        <v>24288.672852</v>
      </c>
    </row>
    <row r="563" spans="1:4" x14ac:dyDescent="0.2">
      <c r="A563" s="8">
        <v>554</v>
      </c>
      <c r="B563" s="42">
        <v>0</v>
      </c>
      <c r="C563" s="42">
        <v>9758.0144049999999</v>
      </c>
      <c r="D563" s="42">
        <v>21781.551270000004</v>
      </c>
    </row>
    <row r="564" spans="1:4" x14ac:dyDescent="0.2">
      <c r="A564" s="8">
        <v>555</v>
      </c>
      <c r="B564" s="42">
        <v>0</v>
      </c>
      <c r="C564" s="42">
        <v>18578.537353</v>
      </c>
      <c r="D564" s="42">
        <v>21414.470216000002</v>
      </c>
    </row>
    <row r="565" spans="1:4" x14ac:dyDescent="0.2">
      <c r="A565" s="8">
        <v>556</v>
      </c>
      <c r="B565" s="42">
        <v>0</v>
      </c>
      <c r="C565" s="42">
        <v>14408.986327000001</v>
      </c>
      <c r="D565" s="42">
        <v>18114.077148</v>
      </c>
    </row>
    <row r="566" spans="1:4" x14ac:dyDescent="0.2">
      <c r="A566" s="8">
        <v>557</v>
      </c>
      <c r="B566" s="42">
        <v>97.481964000000005</v>
      </c>
      <c r="C566" s="42">
        <v>25300.144044000001</v>
      </c>
      <c r="D566" s="42">
        <v>14965.711670000001</v>
      </c>
    </row>
    <row r="567" spans="1:4" x14ac:dyDescent="0.2">
      <c r="A567" s="8">
        <v>558</v>
      </c>
      <c r="B567" s="42">
        <v>7.1342880000000006</v>
      </c>
      <c r="C567" s="42">
        <v>32165.873534999999</v>
      </c>
      <c r="D567" s="42">
        <v>13011.592772999998</v>
      </c>
    </row>
    <row r="568" spans="1:4" x14ac:dyDescent="0.2">
      <c r="A568" s="8">
        <v>559</v>
      </c>
      <c r="B568" s="42">
        <v>482.46201000000002</v>
      </c>
      <c r="C568" s="42">
        <v>34454.268066000004</v>
      </c>
      <c r="D568" s="42">
        <v>7954.5871579999994</v>
      </c>
    </row>
    <row r="569" spans="1:4" x14ac:dyDescent="0.2">
      <c r="A569" s="8">
        <v>560</v>
      </c>
      <c r="B569" s="42">
        <v>73.144981000000001</v>
      </c>
      <c r="C569" s="42">
        <v>33865.195800000001</v>
      </c>
      <c r="D569" s="42">
        <v>5086.1173090000002</v>
      </c>
    </row>
    <row r="570" spans="1:4" x14ac:dyDescent="0.2">
      <c r="A570" s="8">
        <v>561</v>
      </c>
      <c r="B570" s="42">
        <v>48.073256000000001</v>
      </c>
      <c r="C570" s="42">
        <v>33048.486327999999</v>
      </c>
      <c r="D570" s="42">
        <v>5148.4409190000006</v>
      </c>
    </row>
    <row r="571" spans="1:4" x14ac:dyDescent="0.2">
      <c r="A571" s="8">
        <v>562</v>
      </c>
      <c r="B571" s="42">
        <v>0</v>
      </c>
      <c r="C571" s="42">
        <v>39285.232453000004</v>
      </c>
      <c r="D571" s="42">
        <v>3282.8321540000002</v>
      </c>
    </row>
    <row r="572" spans="1:4" x14ac:dyDescent="0.2">
      <c r="A572" s="8">
        <v>563</v>
      </c>
      <c r="B572" s="42">
        <v>0</v>
      </c>
      <c r="C572" s="42">
        <v>28171.025879000001</v>
      </c>
      <c r="D572" s="42">
        <v>1514.8170170000001</v>
      </c>
    </row>
    <row r="573" spans="1:4" x14ac:dyDescent="0.2">
      <c r="A573" s="8">
        <v>564</v>
      </c>
      <c r="B573" s="42">
        <v>0</v>
      </c>
      <c r="C573" s="42">
        <v>28751.493738999998</v>
      </c>
      <c r="D573" s="42">
        <v>761.14003000000002</v>
      </c>
    </row>
    <row r="574" spans="1:4" x14ac:dyDescent="0.2">
      <c r="A574" s="8">
        <v>565</v>
      </c>
      <c r="B574" s="42">
        <v>0</v>
      </c>
      <c r="C574" s="42">
        <v>58300.170930000008</v>
      </c>
      <c r="D574" s="42">
        <v>1060.423264</v>
      </c>
    </row>
    <row r="575" spans="1:4" x14ac:dyDescent="0.2">
      <c r="A575" s="8">
        <v>566</v>
      </c>
      <c r="B575" s="42">
        <v>40.466397999999998</v>
      </c>
      <c r="C575" s="42">
        <v>54010.272000000004</v>
      </c>
      <c r="D575" s="42">
        <v>1808.005623</v>
      </c>
    </row>
    <row r="576" spans="1:4" x14ac:dyDescent="0.2">
      <c r="A576" s="8">
        <v>567</v>
      </c>
      <c r="B576" s="42">
        <v>539.10006999999996</v>
      </c>
      <c r="C576" s="42">
        <v>48068.774280999998</v>
      </c>
      <c r="D576" s="42">
        <v>155.11397600000001</v>
      </c>
    </row>
    <row r="577" spans="1:4" x14ac:dyDescent="0.2">
      <c r="A577" s="8">
        <v>568</v>
      </c>
      <c r="B577" s="42">
        <v>15759.936157</v>
      </c>
      <c r="C577" s="42">
        <v>43756.114109000002</v>
      </c>
      <c r="D577" s="42">
        <v>130.61103800000001</v>
      </c>
    </row>
    <row r="578" spans="1:4" x14ac:dyDescent="0.2">
      <c r="A578" s="8">
        <v>569</v>
      </c>
      <c r="B578" s="42">
        <v>39707.078636999999</v>
      </c>
      <c r="C578" s="42">
        <v>38325.929694999999</v>
      </c>
      <c r="D578" s="42">
        <v>878.21480599999995</v>
      </c>
    </row>
    <row r="579" spans="1:4" x14ac:dyDescent="0.2">
      <c r="A579" s="8">
        <v>570</v>
      </c>
      <c r="B579" s="42">
        <v>73663.847999999998</v>
      </c>
      <c r="C579" s="42">
        <v>48506.384679999996</v>
      </c>
      <c r="D579" s="42">
        <v>538.01462599999991</v>
      </c>
    </row>
    <row r="580" spans="1:4" x14ac:dyDescent="0.2">
      <c r="A580" s="8">
        <v>571</v>
      </c>
      <c r="B580" s="42">
        <v>85353.816000000021</v>
      </c>
      <c r="C580" s="42">
        <v>54555.004820000002</v>
      </c>
      <c r="D580" s="42">
        <v>480.64864</v>
      </c>
    </row>
    <row r="581" spans="1:4" x14ac:dyDescent="0.2">
      <c r="A581" s="8">
        <v>572</v>
      </c>
      <c r="B581" s="42">
        <v>69942.879000000001</v>
      </c>
      <c r="C581" s="42">
        <v>45162.618000000002</v>
      </c>
      <c r="D581" s="42">
        <v>432.28604800000005</v>
      </c>
    </row>
    <row r="582" spans="1:4" x14ac:dyDescent="0.2">
      <c r="A582" s="8">
        <v>573</v>
      </c>
      <c r="B582" s="42">
        <v>81547.642999999996</v>
      </c>
      <c r="C582" s="42">
        <v>39499.561000000002</v>
      </c>
      <c r="D582" s="42">
        <v>1097.006226</v>
      </c>
    </row>
    <row r="583" spans="1:4" x14ac:dyDescent="0.2">
      <c r="A583" s="8">
        <v>574</v>
      </c>
      <c r="B583" s="42">
        <v>98254.812000000005</v>
      </c>
      <c r="C583" s="42">
        <v>58265.474999999999</v>
      </c>
      <c r="D583" s="42">
        <v>2001.304016</v>
      </c>
    </row>
    <row r="584" spans="1:4" x14ac:dyDescent="0.2">
      <c r="A584" s="8">
        <v>575</v>
      </c>
      <c r="B584" s="42">
        <v>99428.96875</v>
      </c>
      <c r="C584" s="42">
        <v>39108.714375000003</v>
      </c>
      <c r="D584" s="42">
        <v>5057.5662240000001</v>
      </c>
    </row>
    <row r="585" spans="1:4" x14ac:dyDescent="0.2">
      <c r="A585" s="8">
        <v>576</v>
      </c>
      <c r="B585" s="42">
        <v>79420.654999999999</v>
      </c>
      <c r="C585" s="42">
        <v>24377.611817000001</v>
      </c>
      <c r="D585" s="42">
        <v>5191.6317140000001</v>
      </c>
    </row>
    <row r="586" spans="1:4" x14ac:dyDescent="0.2">
      <c r="A586" s="8">
        <v>577</v>
      </c>
      <c r="B586" s="42">
        <v>29712.251457000002</v>
      </c>
      <c r="C586" s="42">
        <v>17827.714844000002</v>
      </c>
      <c r="D586" s="42">
        <v>6709.6680909999995</v>
      </c>
    </row>
    <row r="587" spans="1:4" x14ac:dyDescent="0.2">
      <c r="A587" s="8">
        <v>578</v>
      </c>
      <c r="B587" s="42">
        <v>21167.813720999999</v>
      </c>
      <c r="C587" s="42">
        <v>11639.061523</v>
      </c>
      <c r="D587" s="42">
        <v>10991.159423000001</v>
      </c>
    </row>
    <row r="588" spans="1:4" x14ac:dyDescent="0.2">
      <c r="A588" s="8">
        <v>579</v>
      </c>
      <c r="B588" s="42">
        <v>18858.946777000001</v>
      </c>
      <c r="C588" s="42">
        <v>2749.3000489999999</v>
      </c>
      <c r="D588" s="42">
        <v>15709.980224999999</v>
      </c>
    </row>
    <row r="589" spans="1:4" x14ac:dyDescent="0.2">
      <c r="A589" s="8">
        <v>580</v>
      </c>
      <c r="B589" s="42">
        <v>2135.0417790000001</v>
      </c>
      <c r="C589" s="42">
        <v>599.26990500000011</v>
      </c>
      <c r="D589" s="42">
        <v>18929.980469000002</v>
      </c>
    </row>
    <row r="590" spans="1:4" x14ac:dyDescent="0.2">
      <c r="A590" s="8">
        <v>581</v>
      </c>
      <c r="B590" s="42">
        <v>0</v>
      </c>
      <c r="C590" s="42">
        <v>816.27222000000006</v>
      </c>
      <c r="D590" s="42">
        <v>18993.446777999998</v>
      </c>
    </row>
    <row r="591" spans="1:4" x14ac:dyDescent="0.2">
      <c r="A591" s="8">
        <v>582</v>
      </c>
      <c r="B591" s="42">
        <v>72.688018999999997</v>
      </c>
      <c r="C591" s="42">
        <v>1026.8890690000001</v>
      </c>
      <c r="D591" s="42">
        <v>19802.283691000001</v>
      </c>
    </row>
    <row r="592" spans="1:4" x14ac:dyDescent="0.2">
      <c r="A592" s="8">
        <v>583</v>
      </c>
      <c r="B592" s="42">
        <v>803.66668800000002</v>
      </c>
      <c r="C592" s="42">
        <v>813.29416700000002</v>
      </c>
      <c r="D592" s="42">
        <v>15053.811279</v>
      </c>
    </row>
    <row r="593" spans="1:4" x14ac:dyDescent="0.2">
      <c r="A593" s="8">
        <v>584</v>
      </c>
      <c r="B593" s="42">
        <v>0</v>
      </c>
      <c r="C593" s="42">
        <v>246.24889400000001</v>
      </c>
      <c r="D593" s="42">
        <v>12221.377930000001</v>
      </c>
    </row>
    <row r="594" spans="1:4" x14ac:dyDescent="0.2">
      <c r="A594" s="8">
        <v>585</v>
      </c>
      <c r="B594" s="42">
        <v>0</v>
      </c>
      <c r="C594" s="42">
        <v>951.627926</v>
      </c>
      <c r="D594" s="42">
        <v>16948.117187</v>
      </c>
    </row>
    <row r="595" spans="1:4" x14ac:dyDescent="0.2">
      <c r="A595" s="8">
        <v>586</v>
      </c>
      <c r="B595" s="42">
        <v>2000.9660999999999</v>
      </c>
      <c r="C595" s="42">
        <v>22.907772000000001</v>
      </c>
      <c r="D595" s="42">
        <v>20176.201660999999</v>
      </c>
    </row>
    <row r="596" spans="1:4" x14ac:dyDescent="0.2">
      <c r="A596" s="8">
        <v>587</v>
      </c>
      <c r="B596" s="42">
        <v>1493.0812679999999</v>
      </c>
      <c r="C596" s="42">
        <v>1345.801246</v>
      </c>
      <c r="D596" s="42">
        <v>12865.994871999999</v>
      </c>
    </row>
    <row r="597" spans="1:4" x14ac:dyDescent="0.2">
      <c r="A597" s="8">
        <v>588</v>
      </c>
      <c r="B597" s="42">
        <v>7351.1096180000004</v>
      </c>
      <c r="C597" s="42">
        <v>641.59203300000001</v>
      </c>
      <c r="D597" s="42">
        <v>5248.1820069999994</v>
      </c>
    </row>
    <row r="598" spans="1:4" x14ac:dyDescent="0.2">
      <c r="A598" s="8">
        <v>589</v>
      </c>
      <c r="B598" s="42">
        <v>9041.5095199999996</v>
      </c>
      <c r="C598" s="42">
        <v>8347.4273680000006</v>
      </c>
      <c r="D598" s="42">
        <v>2652.8461619999998</v>
      </c>
    </row>
    <row r="599" spans="1:4" x14ac:dyDescent="0.2">
      <c r="A599" s="8">
        <v>590</v>
      </c>
      <c r="B599" s="42">
        <v>1317.38031</v>
      </c>
      <c r="C599" s="42">
        <v>12748.425293</v>
      </c>
      <c r="D599" s="42">
        <v>2089.977296</v>
      </c>
    </row>
    <row r="600" spans="1:4" x14ac:dyDescent="0.2">
      <c r="A600" s="8">
        <v>591</v>
      </c>
      <c r="B600" s="42">
        <v>63.679183999999999</v>
      </c>
      <c r="C600" s="42">
        <v>30.727701</v>
      </c>
      <c r="D600" s="42">
        <v>1747.1801140000002</v>
      </c>
    </row>
    <row r="601" spans="1:4" x14ac:dyDescent="0.2">
      <c r="A601" s="8">
        <v>592</v>
      </c>
      <c r="B601" s="42">
        <v>0.38767600000000002</v>
      </c>
      <c r="C601" s="42">
        <v>143.86423100000002</v>
      </c>
      <c r="D601" s="42">
        <v>3668.1050409999998</v>
      </c>
    </row>
    <row r="602" spans="1:4" x14ac:dyDescent="0.2">
      <c r="A602" s="8">
        <v>593</v>
      </c>
      <c r="B602" s="42">
        <v>0.17552899999999999</v>
      </c>
      <c r="C602" s="42">
        <v>8800.3909910000002</v>
      </c>
      <c r="D602" s="42">
        <v>2664.2467649999999</v>
      </c>
    </row>
    <row r="603" spans="1:4" x14ac:dyDescent="0.2">
      <c r="A603" s="8">
        <v>594</v>
      </c>
      <c r="B603" s="42">
        <v>0</v>
      </c>
      <c r="C603" s="42">
        <v>21849.017577999999</v>
      </c>
      <c r="D603" s="42">
        <v>3696.3698729999996</v>
      </c>
    </row>
    <row r="604" spans="1:4" x14ac:dyDescent="0.2">
      <c r="A604" s="8">
        <v>595</v>
      </c>
      <c r="B604" s="42">
        <v>0</v>
      </c>
      <c r="C604" s="42">
        <v>18757.698487000001</v>
      </c>
      <c r="D604" s="42">
        <v>6789.8647460000002</v>
      </c>
    </row>
    <row r="605" spans="1:4" x14ac:dyDescent="0.2">
      <c r="A605" s="8">
        <v>596</v>
      </c>
      <c r="B605" s="42">
        <v>2.0800700000000001</v>
      </c>
      <c r="C605" s="42">
        <v>10888.353026999999</v>
      </c>
      <c r="D605" s="42">
        <v>6010.8016360000001</v>
      </c>
    </row>
    <row r="606" spans="1:4" x14ac:dyDescent="0.2">
      <c r="A606" s="8">
        <v>597</v>
      </c>
      <c r="B606" s="42">
        <v>0</v>
      </c>
      <c r="C606" s="42">
        <v>6747.3552259999997</v>
      </c>
      <c r="D606" s="42">
        <v>1621.597307</v>
      </c>
    </row>
    <row r="607" spans="1:4" x14ac:dyDescent="0.2">
      <c r="A607" s="8">
        <v>598</v>
      </c>
      <c r="B607" s="42">
        <v>0</v>
      </c>
      <c r="C607" s="42">
        <v>5837.8071899999995</v>
      </c>
      <c r="D607" s="42">
        <v>1456.201538</v>
      </c>
    </row>
    <row r="608" spans="1:4" x14ac:dyDescent="0.2">
      <c r="A608" s="8">
        <v>599</v>
      </c>
      <c r="B608" s="42">
        <v>0</v>
      </c>
      <c r="C608" s="42">
        <v>338.00078600000006</v>
      </c>
      <c r="D608" s="42">
        <v>657.10887100000002</v>
      </c>
    </row>
    <row r="609" spans="1:4" x14ac:dyDescent="0.2">
      <c r="A609" s="8">
        <v>600</v>
      </c>
      <c r="B609" s="42">
        <v>0</v>
      </c>
      <c r="C609" s="42">
        <v>1159.5598070000001</v>
      </c>
      <c r="D609" s="42">
        <v>19.499216000000001</v>
      </c>
    </row>
    <row r="610" spans="1:4" x14ac:dyDescent="0.2">
      <c r="A610" s="8">
        <v>601</v>
      </c>
      <c r="B610" s="42">
        <v>0</v>
      </c>
      <c r="C610" s="42">
        <v>294.33343200000002</v>
      </c>
      <c r="D610" s="42">
        <v>0</v>
      </c>
    </row>
    <row r="611" spans="1:4" x14ac:dyDescent="0.2">
      <c r="A611" s="8">
        <v>602</v>
      </c>
      <c r="B611" s="42">
        <v>0</v>
      </c>
      <c r="C611" s="42">
        <v>397.04979000000003</v>
      </c>
      <c r="D611" s="42">
        <v>0</v>
      </c>
    </row>
    <row r="612" spans="1:4" x14ac:dyDescent="0.2">
      <c r="A612" s="8">
        <v>603</v>
      </c>
      <c r="B612" s="42">
        <v>330.28826900000001</v>
      </c>
      <c r="C612" s="42">
        <v>0</v>
      </c>
      <c r="D612" s="42">
        <v>0</v>
      </c>
    </row>
    <row r="613" spans="1:4" x14ac:dyDescent="0.2">
      <c r="A613" s="8">
        <v>604</v>
      </c>
      <c r="B613" s="42">
        <v>114.073227</v>
      </c>
      <c r="C613" s="42">
        <v>134.378693</v>
      </c>
      <c r="D613" s="42">
        <v>0</v>
      </c>
    </row>
    <row r="614" spans="1:4" x14ac:dyDescent="0.2">
      <c r="A614" s="8">
        <v>605</v>
      </c>
      <c r="B614" s="42">
        <v>895.02586200000007</v>
      </c>
      <c r="C614" s="42">
        <v>380.26673099999999</v>
      </c>
      <c r="D614" s="42">
        <v>1036.7576899999999</v>
      </c>
    </row>
    <row r="615" spans="1:4" x14ac:dyDescent="0.2">
      <c r="A615" s="8">
        <v>606</v>
      </c>
      <c r="B615" s="42">
        <v>1843.31675</v>
      </c>
      <c r="C615" s="42">
        <v>0</v>
      </c>
      <c r="D615" s="42">
        <v>1331.0411669999999</v>
      </c>
    </row>
    <row r="616" spans="1:4" x14ac:dyDescent="0.2">
      <c r="A616" s="8">
        <v>607</v>
      </c>
      <c r="B616" s="42">
        <v>0.75242100000000001</v>
      </c>
      <c r="C616" s="42">
        <v>0</v>
      </c>
      <c r="D616" s="42">
        <v>833.85307899999998</v>
      </c>
    </row>
    <row r="617" spans="1:4" x14ac:dyDescent="0.2">
      <c r="A617" s="8">
        <v>608</v>
      </c>
      <c r="B617" s="42">
        <v>0</v>
      </c>
      <c r="C617" s="42">
        <v>0</v>
      </c>
      <c r="D617" s="42">
        <v>700.6074900000001</v>
      </c>
    </row>
    <row r="618" spans="1:4" x14ac:dyDescent="0.2">
      <c r="A618" s="8">
        <v>609</v>
      </c>
      <c r="B618" s="42">
        <v>0</v>
      </c>
      <c r="C618" s="42">
        <v>1279.0392809999998</v>
      </c>
      <c r="D618" s="42">
        <v>762.06928999999991</v>
      </c>
    </row>
    <row r="619" spans="1:4" x14ac:dyDescent="0.2">
      <c r="A619" s="8">
        <v>610</v>
      </c>
      <c r="B619" s="42">
        <v>0</v>
      </c>
      <c r="C619" s="42">
        <v>12151.468016999999</v>
      </c>
      <c r="D619" s="42">
        <v>1821.296646</v>
      </c>
    </row>
    <row r="620" spans="1:4" x14ac:dyDescent="0.2">
      <c r="A620" s="8">
        <v>611</v>
      </c>
      <c r="B620" s="42">
        <v>0</v>
      </c>
      <c r="C620" s="42">
        <v>18023.631347000002</v>
      </c>
      <c r="D620" s="42">
        <v>2897.891541</v>
      </c>
    </row>
    <row r="621" spans="1:4" x14ac:dyDescent="0.2">
      <c r="A621" s="8">
        <v>612</v>
      </c>
      <c r="B621" s="42">
        <v>0</v>
      </c>
      <c r="C621" s="42">
        <v>19904.334228</v>
      </c>
      <c r="D621" s="42">
        <v>429.59227600000003</v>
      </c>
    </row>
    <row r="622" spans="1:4" x14ac:dyDescent="0.2">
      <c r="A622" s="8">
        <v>613</v>
      </c>
      <c r="B622" s="42">
        <v>2011.298272</v>
      </c>
      <c r="C622" s="42">
        <v>9210.1053470000006</v>
      </c>
      <c r="D622" s="42">
        <v>6.573124</v>
      </c>
    </row>
    <row r="623" spans="1:4" x14ac:dyDescent="0.2">
      <c r="A623" s="8">
        <v>614</v>
      </c>
      <c r="B623" s="42">
        <v>3575.6424559999996</v>
      </c>
      <c r="C623" s="42">
        <v>11963.307617</v>
      </c>
      <c r="D623" s="42">
        <v>13.472898000000001</v>
      </c>
    </row>
    <row r="624" spans="1:4" x14ac:dyDescent="0.2">
      <c r="A624" s="8">
        <v>615</v>
      </c>
      <c r="B624" s="42">
        <v>1894.7481230000001</v>
      </c>
      <c r="C624" s="42">
        <v>11933.787109000001</v>
      </c>
      <c r="D624" s="42">
        <v>17.387725999999997</v>
      </c>
    </row>
    <row r="625" spans="1:4" x14ac:dyDescent="0.2">
      <c r="A625" s="8">
        <v>616</v>
      </c>
      <c r="B625" s="42">
        <v>176.47857599999998</v>
      </c>
      <c r="C625" s="42">
        <v>8488.2781989999985</v>
      </c>
      <c r="D625" s="42">
        <v>0</v>
      </c>
    </row>
    <row r="626" spans="1:4" x14ac:dyDescent="0.2">
      <c r="A626" s="8">
        <v>617</v>
      </c>
      <c r="B626" s="42">
        <v>6.1750119999999997</v>
      </c>
      <c r="C626" s="42">
        <v>5395.2879640000001</v>
      </c>
      <c r="D626" s="42">
        <v>0</v>
      </c>
    </row>
    <row r="627" spans="1:4" x14ac:dyDescent="0.2">
      <c r="A627" s="8">
        <v>618</v>
      </c>
      <c r="B627" s="42">
        <v>0</v>
      </c>
      <c r="C627" s="42">
        <v>9255.1572259999994</v>
      </c>
      <c r="D627" s="42">
        <v>0</v>
      </c>
    </row>
    <row r="628" spans="1:4" x14ac:dyDescent="0.2">
      <c r="A628" s="8">
        <v>619</v>
      </c>
      <c r="B628" s="42">
        <v>0</v>
      </c>
      <c r="C628" s="42">
        <v>16977.279541000004</v>
      </c>
      <c r="D628" s="42">
        <v>0</v>
      </c>
    </row>
    <row r="629" spans="1:4" x14ac:dyDescent="0.2">
      <c r="A629" s="8">
        <v>620</v>
      </c>
      <c r="B629" s="42">
        <v>0</v>
      </c>
      <c r="C629" s="42">
        <v>42272.264750000002</v>
      </c>
      <c r="D629" s="42">
        <v>0</v>
      </c>
    </row>
    <row r="630" spans="1:4" x14ac:dyDescent="0.2">
      <c r="A630" s="8">
        <v>621</v>
      </c>
      <c r="B630" s="42">
        <v>0</v>
      </c>
      <c r="C630" s="42">
        <v>48373.010991999996</v>
      </c>
      <c r="D630" s="42">
        <v>77.090108000000001</v>
      </c>
    </row>
    <row r="631" spans="1:4" x14ac:dyDescent="0.2">
      <c r="A631" s="8">
        <v>622</v>
      </c>
      <c r="B631" s="42">
        <v>46.210124999999998</v>
      </c>
      <c r="C631" s="42">
        <v>28298.098633000001</v>
      </c>
      <c r="D631" s="42">
        <v>0.71080100000000002</v>
      </c>
    </row>
    <row r="632" spans="1:4" x14ac:dyDescent="0.2">
      <c r="A632" s="8">
        <v>623</v>
      </c>
      <c r="B632" s="42">
        <v>568.31663999999989</v>
      </c>
      <c r="C632" s="42">
        <v>22427.864257999998</v>
      </c>
      <c r="D632" s="42">
        <v>188.23960299999999</v>
      </c>
    </row>
    <row r="633" spans="1:4" x14ac:dyDescent="0.2">
      <c r="A633" s="8">
        <v>624</v>
      </c>
      <c r="B633" s="42">
        <v>0</v>
      </c>
      <c r="C633" s="42">
        <v>41252.414344000004</v>
      </c>
      <c r="D633" s="42">
        <v>948.95398</v>
      </c>
    </row>
    <row r="634" spans="1:4" x14ac:dyDescent="0.2">
      <c r="A634" s="8">
        <v>625</v>
      </c>
      <c r="B634" s="42">
        <v>0</v>
      </c>
      <c r="C634" s="42">
        <v>49062.464999999997</v>
      </c>
      <c r="D634" s="42">
        <v>1906.7217419999999</v>
      </c>
    </row>
    <row r="635" spans="1:4" x14ac:dyDescent="0.2">
      <c r="A635" s="8">
        <v>626</v>
      </c>
      <c r="B635" s="42">
        <v>0</v>
      </c>
      <c r="C635" s="42">
        <v>48632.829570000002</v>
      </c>
      <c r="D635" s="42">
        <v>2460.0595400000002</v>
      </c>
    </row>
    <row r="636" spans="1:4" x14ac:dyDescent="0.2">
      <c r="A636" s="8">
        <v>627</v>
      </c>
      <c r="B636" s="42">
        <v>1593.3467330000001</v>
      </c>
      <c r="C636" s="42">
        <v>40621.049688000006</v>
      </c>
      <c r="D636" s="42">
        <v>4129.33734</v>
      </c>
    </row>
    <row r="637" spans="1:4" x14ac:dyDescent="0.2">
      <c r="A637" s="8">
        <v>628</v>
      </c>
      <c r="B637" s="42">
        <v>1710.1687020000002</v>
      </c>
      <c r="C637" s="42">
        <v>26790.320801000002</v>
      </c>
      <c r="D637" s="42">
        <v>5351.2404780000006</v>
      </c>
    </row>
    <row r="638" spans="1:4" x14ac:dyDescent="0.2">
      <c r="A638" s="8">
        <v>629</v>
      </c>
      <c r="B638" s="42">
        <v>161.651749</v>
      </c>
      <c r="C638" s="42">
        <v>30353.710938</v>
      </c>
      <c r="D638" s="42">
        <v>5831.3546140000008</v>
      </c>
    </row>
    <row r="639" spans="1:4" x14ac:dyDescent="0.2">
      <c r="A639" s="8">
        <v>630</v>
      </c>
      <c r="B639" s="42">
        <v>7508.8974609999996</v>
      </c>
      <c r="C639" s="42">
        <v>46741.958305000007</v>
      </c>
      <c r="D639" s="42">
        <v>5045.0335690000002</v>
      </c>
    </row>
    <row r="640" spans="1:4" x14ac:dyDescent="0.2">
      <c r="A640" s="8">
        <v>631</v>
      </c>
      <c r="B640" s="42">
        <v>5857.5814210000008</v>
      </c>
      <c r="C640" s="42">
        <v>50619.873</v>
      </c>
      <c r="D640" s="42">
        <v>1184.8027949999998</v>
      </c>
    </row>
    <row r="641" spans="1:4" x14ac:dyDescent="0.2">
      <c r="A641" s="8">
        <v>632</v>
      </c>
      <c r="B641" s="42">
        <v>10186.428345</v>
      </c>
      <c r="C641" s="42">
        <v>52928.882570000002</v>
      </c>
      <c r="D641" s="42">
        <v>1783.4236759999999</v>
      </c>
    </row>
    <row r="642" spans="1:4" x14ac:dyDescent="0.2">
      <c r="A642" s="8">
        <v>633</v>
      </c>
      <c r="B642" s="42">
        <v>6728.9887689999996</v>
      </c>
      <c r="C642" s="42">
        <v>54605.285000000003</v>
      </c>
      <c r="D642" s="42">
        <v>136.20189200000002</v>
      </c>
    </row>
    <row r="643" spans="1:4" x14ac:dyDescent="0.2">
      <c r="A643" s="8">
        <v>634</v>
      </c>
      <c r="B643" s="42">
        <v>2301.8813480000003</v>
      </c>
      <c r="C643" s="42">
        <v>64928.549250000004</v>
      </c>
      <c r="D643" s="42">
        <v>62.793813999999998</v>
      </c>
    </row>
    <row r="644" spans="1:4" x14ac:dyDescent="0.2">
      <c r="A644" s="8">
        <v>635</v>
      </c>
      <c r="B644" s="42">
        <v>1329.1252910000001</v>
      </c>
      <c r="C644" s="42">
        <v>55067.758000000002</v>
      </c>
      <c r="D644" s="42">
        <v>158.86332300000001</v>
      </c>
    </row>
    <row r="645" spans="1:4" x14ac:dyDescent="0.2">
      <c r="A645" s="8">
        <v>636</v>
      </c>
      <c r="B645" s="42">
        <v>3185.9892049999999</v>
      </c>
      <c r="C645" s="42">
        <v>37972.988142000002</v>
      </c>
      <c r="D645" s="42">
        <v>0</v>
      </c>
    </row>
    <row r="646" spans="1:4" x14ac:dyDescent="0.2">
      <c r="A646" s="8">
        <v>637</v>
      </c>
      <c r="B646" s="42">
        <v>17132.980469000002</v>
      </c>
      <c r="C646" s="42">
        <v>37677.571289</v>
      </c>
      <c r="D646" s="42">
        <v>27.333000999999999</v>
      </c>
    </row>
    <row r="647" spans="1:4" x14ac:dyDescent="0.2">
      <c r="A647" s="8">
        <v>638</v>
      </c>
      <c r="B647" s="42">
        <v>15993.403808000001</v>
      </c>
      <c r="C647" s="42">
        <v>47764.304999999993</v>
      </c>
      <c r="D647" s="42">
        <v>720.15802699999995</v>
      </c>
    </row>
    <row r="648" spans="1:4" x14ac:dyDescent="0.2">
      <c r="A648" s="8">
        <v>639</v>
      </c>
      <c r="B648" s="42">
        <v>7561.5834350000005</v>
      </c>
      <c r="C648" s="42">
        <v>50282.240999999995</v>
      </c>
      <c r="D648" s="42">
        <v>2143.4610299999999</v>
      </c>
    </row>
    <row r="649" spans="1:4" x14ac:dyDescent="0.2">
      <c r="A649" s="8">
        <v>640</v>
      </c>
      <c r="B649" s="42">
        <v>2853.9431650000001</v>
      </c>
      <c r="C649" s="42">
        <v>73052.180999999997</v>
      </c>
      <c r="D649" s="42">
        <v>3197.586609</v>
      </c>
    </row>
    <row r="650" spans="1:4" x14ac:dyDescent="0.2">
      <c r="A650" s="8">
        <v>641</v>
      </c>
      <c r="B650" s="42">
        <v>1017.446586</v>
      </c>
      <c r="C650" s="42">
        <v>101803.105</v>
      </c>
      <c r="D650" s="42">
        <v>3828.2844850000001</v>
      </c>
    </row>
    <row r="651" spans="1:4" x14ac:dyDescent="0.2">
      <c r="A651" s="8">
        <v>642</v>
      </c>
      <c r="B651" s="42">
        <v>0.48319400000000001</v>
      </c>
      <c r="C651" s="42">
        <v>94875.826000000001</v>
      </c>
      <c r="D651" s="42">
        <v>5880.1442869999992</v>
      </c>
    </row>
    <row r="652" spans="1:4" x14ac:dyDescent="0.2">
      <c r="A652" s="8">
        <v>643</v>
      </c>
      <c r="B652" s="42">
        <v>1952.9754030000001</v>
      </c>
      <c r="C652" s="42">
        <v>105413.961</v>
      </c>
      <c r="D652" s="42">
        <v>5194.0191640000003</v>
      </c>
    </row>
    <row r="653" spans="1:4" x14ac:dyDescent="0.2">
      <c r="A653" s="8">
        <v>644</v>
      </c>
      <c r="B653" s="42">
        <v>18125.403077000003</v>
      </c>
      <c r="C653" s="42">
        <v>122094.09700000001</v>
      </c>
      <c r="D653" s="42">
        <v>8758.9307860000008</v>
      </c>
    </row>
    <row r="654" spans="1:4" x14ac:dyDescent="0.2">
      <c r="A654" s="8">
        <v>645</v>
      </c>
      <c r="B654" s="42">
        <v>4076.2018129999997</v>
      </c>
      <c r="C654" s="42">
        <v>124598.493</v>
      </c>
      <c r="D654" s="42">
        <v>15685.876709</v>
      </c>
    </row>
    <row r="655" spans="1:4" x14ac:dyDescent="0.2">
      <c r="A655" s="8">
        <v>646</v>
      </c>
      <c r="B655" s="42">
        <v>18644.372802000002</v>
      </c>
      <c r="C655" s="42">
        <v>126578.37325</v>
      </c>
      <c r="D655" s="42">
        <v>18973.836670000001</v>
      </c>
    </row>
    <row r="656" spans="1:4" x14ac:dyDescent="0.2">
      <c r="A656" s="8">
        <v>647</v>
      </c>
      <c r="B656" s="42">
        <v>17447.263427999998</v>
      </c>
      <c r="C656" s="42">
        <v>127327.14200000001</v>
      </c>
      <c r="D656" s="42">
        <v>15718.832275000001</v>
      </c>
    </row>
    <row r="657" spans="1:4" x14ac:dyDescent="0.2">
      <c r="A657" s="8">
        <v>648</v>
      </c>
      <c r="B657" s="42">
        <v>56817.527340000001</v>
      </c>
      <c r="C657" s="42">
        <v>127272.291</v>
      </c>
      <c r="D657" s="42">
        <v>13602.859864</v>
      </c>
    </row>
    <row r="658" spans="1:4" x14ac:dyDescent="0.2">
      <c r="A658" s="8">
        <v>649</v>
      </c>
      <c r="B658" s="42">
        <v>126650.48200000002</v>
      </c>
      <c r="C658" s="42">
        <v>127398.65674999999</v>
      </c>
      <c r="D658" s="42">
        <v>11452.711180999999</v>
      </c>
    </row>
    <row r="659" spans="1:4" x14ac:dyDescent="0.2">
      <c r="A659" s="8">
        <v>650</v>
      </c>
      <c r="B659" s="42">
        <v>91356.963000000003</v>
      </c>
      <c r="C659" s="42">
        <v>127437.94899999999</v>
      </c>
      <c r="D659" s="42">
        <v>18214.779541</v>
      </c>
    </row>
    <row r="660" spans="1:4" x14ac:dyDescent="0.2">
      <c r="A660" s="8">
        <v>651</v>
      </c>
      <c r="B660" s="42">
        <v>54897.485000000001</v>
      </c>
      <c r="C660" s="42">
        <v>127322.16399999999</v>
      </c>
      <c r="D660" s="42">
        <v>24538.100586</v>
      </c>
    </row>
    <row r="661" spans="1:4" x14ac:dyDescent="0.2">
      <c r="A661" s="8">
        <v>652</v>
      </c>
      <c r="B661" s="42">
        <v>122675.24799999999</v>
      </c>
      <c r="C661" s="42">
        <v>126239.17700000001</v>
      </c>
      <c r="D661" s="42">
        <v>26429.721192000001</v>
      </c>
    </row>
    <row r="662" spans="1:4" x14ac:dyDescent="0.2">
      <c r="A662" s="8">
        <v>653</v>
      </c>
      <c r="B662" s="42">
        <v>166270.89125000002</v>
      </c>
      <c r="C662" s="42">
        <v>123381.11899999999</v>
      </c>
      <c r="D662" s="42">
        <v>24897.842284999999</v>
      </c>
    </row>
    <row r="663" spans="1:4" x14ac:dyDescent="0.2">
      <c r="A663" s="8">
        <v>654</v>
      </c>
      <c r="B663" s="42">
        <v>156695.53525000002</v>
      </c>
      <c r="C663" s="42">
        <v>105435.15049999999</v>
      </c>
      <c r="D663" s="42">
        <v>29030.613769</v>
      </c>
    </row>
    <row r="664" spans="1:4" x14ac:dyDescent="0.2">
      <c r="A664" s="8">
        <v>655</v>
      </c>
      <c r="B664" s="42">
        <v>159361.23199999999</v>
      </c>
      <c r="C664" s="42">
        <v>105416.76125</v>
      </c>
      <c r="D664" s="42">
        <v>30662.950194000001</v>
      </c>
    </row>
    <row r="665" spans="1:4" x14ac:dyDescent="0.2">
      <c r="A665" s="8">
        <v>656</v>
      </c>
      <c r="B665" s="42">
        <v>155772.40999999997</v>
      </c>
      <c r="C665" s="42">
        <v>105402.69725</v>
      </c>
      <c r="D665" s="42">
        <v>31788.001953999999</v>
      </c>
    </row>
    <row r="666" spans="1:4" x14ac:dyDescent="0.2">
      <c r="A666" s="8">
        <v>657</v>
      </c>
      <c r="B666" s="42">
        <v>81907.805999999997</v>
      </c>
      <c r="C666" s="42">
        <v>109326.251</v>
      </c>
      <c r="D666" s="42">
        <v>32567.389159999999</v>
      </c>
    </row>
    <row r="667" spans="1:4" x14ac:dyDescent="0.2">
      <c r="A667" s="8">
        <v>658</v>
      </c>
      <c r="B667" s="42">
        <v>60009.048569999999</v>
      </c>
      <c r="C667" s="42">
        <v>118355.183</v>
      </c>
      <c r="D667" s="42">
        <v>31961.953125</v>
      </c>
    </row>
    <row r="668" spans="1:4" x14ac:dyDescent="0.2">
      <c r="A668" s="8">
        <v>659</v>
      </c>
      <c r="B668" s="42">
        <v>14993.311646</v>
      </c>
      <c r="C668" s="42">
        <v>121294.94150000002</v>
      </c>
      <c r="D668" s="42">
        <v>32580.234375</v>
      </c>
    </row>
    <row r="669" spans="1:4" x14ac:dyDescent="0.2">
      <c r="A669" s="8">
        <v>660</v>
      </c>
      <c r="B669" s="42">
        <v>4422.491943</v>
      </c>
      <c r="C669" s="42">
        <v>120539.008</v>
      </c>
      <c r="D669" s="42">
        <v>31568.520018999996</v>
      </c>
    </row>
    <row r="670" spans="1:4" x14ac:dyDescent="0.2">
      <c r="A670" s="8">
        <v>661</v>
      </c>
      <c r="B670" s="42">
        <v>35612.477025</v>
      </c>
      <c r="C670" s="42">
        <v>116775.90049999999</v>
      </c>
      <c r="D670" s="42">
        <v>29134.275878999997</v>
      </c>
    </row>
    <row r="671" spans="1:4" x14ac:dyDescent="0.2">
      <c r="A671" s="8">
        <v>662</v>
      </c>
      <c r="B671" s="42">
        <v>139988.79250000001</v>
      </c>
      <c r="C671" s="42">
        <v>98549.087</v>
      </c>
      <c r="D671" s="42">
        <v>30050.393066000001</v>
      </c>
    </row>
    <row r="672" spans="1:4" x14ac:dyDescent="0.2">
      <c r="A672" s="8">
        <v>663</v>
      </c>
      <c r="B672" s="42">
        <v>148232.87849999999</v>
      </c>
      <c r="C672" s="42">
        <v>62394.370999999999</v>
      </c>
      <c r="D672" s="42">
        <v>27515.601074999999</v>
      </c>
    </row>
    <row r="673" spans="1:4" x14ac:dyDescent="0.2">
      <c r="A673" s="8">
        <v>664</v>
      </c>
      <c r="B673" s="42">
        <v>154517.98500000002</v>
      </c>
      <c r="C673" s="42">
        <v>52724.521999999997</v>
      </c>
      <c r="D673" s="42">
        <v>22891.069336</v>
      </c>
    </row>
    <row r="674" spans="1:4" x14ac:dyDescent="0.2">
      <c r="A674" s="8">
        <v>665</v>
      </c>
      <c r="B674" s="42">
        <v>153350.11800000002</v>
      </c>
      <c r="C674" s="42">
        <v>45758.277999999998</v>
      </c>
      <c r="D674" s="42">
        <v>26580.864745999999</v>
      </c>
    </row>
    <row r="675" spans="1:4" x14ac:dyDescent="0.2">
      <c r="A675" s="8">
        <v>666</v>
      </c>
      <c r="B675" s="42">
        <v>158009.535</v>
      </c>
      <c r="C675" s="42">
        <v>48020.864418000005</v>
      </c>
      <c r="D675" s="42">
        <v>27114.260742999999</v>
      </c>
    </row>
    <row r="676" spans="1:4" x14ac:dyDescent="0.2">
      <c r="A676" s="8">
        <v>667</v>
      </c>
      <c r="B676" s="42">
        <v>148997.84</v>
      </c>
      <c r="C676" s="42">
        <v>42532.898507999998</v>
      </c>
      <c r="D676" s="42">
        <v>25146.018066000004</v>
      </c>
    </row>
    <row r="677" spans="1:4" x14ac:dyDescent="0.2">
      <c r="A677" s="8">
        <v>668</v>
      </c>
      <c r="B677" s="42">
        <v>160069.66399999999</v>
      </c>
      <c r="C677" s="42">
        <v>39178.088086000003</v>
      </c>
      <c r="D677" s="42">
        <v>28292.844237999998</v>
      </c>
    </row>
    <row r="678" spans="1:4" x14ac:dyDescent="0.2">
      <c r="A678" s="8">
        <v>669</v>
      </c>
      <c r="B678" s="42">
        <v>161374.21099999998</v>
      </c>
      <c r="C678" s="42">
        <v>38990.311288999997</v>
      </c>
      <c r="D678" s="42">
        <v>31226.155273999997</v>
      </c>
    </row>
    <row r="679" spans="1:4" x14ac:dyDescent="0.2">
      <c r="A679" s="8">
        <v>670</v>
      </c>
      <c r="B679" s="42">
        <v>155957.13999999998</v>
      </c>
      <c r="C679" s="42">
        <v>35513.779297000001</v>
      </c>
      <c r="D679" s="42">
        <v>30913.102051000002</v>
      </c>
    </row>
    <row r="680" spans="1:4" x14ac:dyDescent="0.2">
      <c r="A680" s="8">
        <v>671</v>
      </c>
      <c r="B680" s="42">
        <v>128591.625</v>
      </c>
      <c r="C680" s="42">
        <v>35465.607449000003</v>
      </c>
      <c r="D680" s="42">
        <v>29858.324218999998</v>
      </c>
    </row>
    <row r="681" spans="1:4" x14ac:dyDescent="0.2">
      <c r="A681" s="8">
        <v>672</v>
      </c>
      <c r="B681" s="42">
        <v>117543.01</v>
      </c>
      <c r="C681" s="42">
        <v>55696.493000000002</v>
      </c>
      <c r="D681" s="42">
        <v>25267.543457</v>
      </c>
    </row>
    <row r="682" spans="1:4" x14ac:dyDescent="0.2">
      <c r="A682" s="8">
        <v>673</v>
      </c>
      <c r="B682" s="42">
        <v>122229.49599999998</v>
      </c>
      <c r="C682" s="42">
        <v>44147.232038999995</v>
      </c>
      <c r="D682" s="42">
        <v>28064.185057999999</v>
      </c>
    </row>
    <row r="683" spans="1:4" x14ac:dyDescent="0.2">
      <c r="A683" s="8">
        <v>674</v>
      </c>
      <c r="B683" s="42">
        <v>115602.931</v>
      </c>
      <c r="C683" s="42">
        <v>36357.961914</v>
      </c>
      <c r="D683" s="42">
        <v>30395.235351000003</v>
      </c>
    </row>
    <row r="684" spans="1:4" x14ac:dyDescent="0.2">
      <c r="A684" s="8">
        <v>675</v>
      </c>
      <c r="B684" s="42">
        <v>128864.17499999999</v>
      </c>
      <c r="C684" s="42">
        <v>50907.037000000004</v>
      </c>
      <c r="D684" s="42">
        <v>24753.225586</v>
      </c>
    </row>
    <row r="685" spans="1:4" x14ac:dyDescent="0.2">
      <c r="A685" s="8">
        <v>676</v>
      </c>
      <c r="B685" s="42">
        <v>133846.40899999999</v>
      </c>
      <c r="C685" s="42">
        <v>40130.436999999998</v>
      </c>
      <c r="D685" s="42">
        <v>24347.180664</v>
      </c>
    </row>
    <row r="686" spans="1:4" x14ac:dyDescent="0.2">
      <c r="A686" s="8">
        <v>677</v>
      </c>
      <c r="B686" s="42">
        <v>154646.46875</v>
      </c>
      <c r="C686" s="42">
        <v>39945.262625000003</v>
      </c>
      <c r="D686" s="42">
        <v>27496.083007999998</v>
      </c>
    </row>
    <row r="687" spans="1:4" x14ac:dyDescent="0.2">
      <c r="A687" s="8">
        <v>678</v>
      </c>
      <c r="B687" s="42">
        <v>153139.86350000001</v>
      </c>
      <c r="C687" s="42">
        <v>28628.058635000001</v>
      </c>
      <c r="D687" s="42">
        <v>27442.663086</v>
      </c>
    </row>
    <row r="688" spans="1:4" x14ac:dyDescent="0.2">
      <c r="A688" s="8">
        <v>679</v>
      </c>
      <c r="B688" s="42">
        <v>151494.93700000001</v>
      </c>
      <c r="C688" s="42">
        <v>6508.6572259999994</v>
      </c>
      <c r="D688" s="42">
        <v>23744.929687</v>
      </c>
    </row>
    <row r="689" spans="1:4" x14ac:dyDescent="0.2">
      <c r="A689" s="8">
        <v>680</v>
      </c>
      <c r="B689" s="42">
        <v>148811.774</v>
      </c>
      <c r="C689" s="42">
        <v>5810.7145390000005</v>
      </c>
      <c r="D689" s="42">
        <v>19995.42627</v>
      </c>
    </row>
    <row r="690" spans="1:4" x14ac:dyDescent="0.2">
      <c r="A690" s="8">
        <v>681</v>
      </c>
      <c r="B690" s="42">
        <v>152768.75899999999</v>
      </c>
      <c r="C690" s="42">
        <v>8933.8858639999999</v>
      </c>
      <c r="D690" s="42">
        <v>6027.0509039999997</v>
      </c>
    </row>
    <row r="691" spans="1:4" x14ac:dyDescent="0.2">
      <c r="A691" s="8">
        <v>682</v>
      </c>
      <c r="B691" s="42">
        <v>159469.766</v>
      </c>
      <c r="C691" s="42">
        <v>6279.2300410000007</v>
      </c>
      <c r="D691" s="42">
        <v>3017.3887020000002</v>
      </c>
    </row>
    <row r="692" spans="1:4" x14ac:dyDescent="0.2">
      <c r="A692" s="8">
        <v>683</v>
      </c>
      <c r="B692" s="42">
        <v>161849.17499999999</v>
      </c>
      <c r="C692" s="42">
        <v>6795.5938719999995</v>
      </c>
      <c r="D692" s="42">
        <v>9031.2669690000002</v>
      </c>
    </row>
    <row r="693" spans="1:4" x14ac:dyDescent="0.2">
      <c r="A693" s="8">
        <v>684</v>
      </c>
      <c r="B693" s="42">
        <v>162014.91399999999</v>
      </c>
      <c r="C693" s="42">
        <v>2359.8035439999999</v>
      </c>
      <c r="D693" s="42">
        <v>7597.2151489999997</v>
      </c>
    </row>
    <row r="694" spans="1:4" x14ac:dyDescent="0.2">
      <c r="A694" s="8">
        <v>685</v>
      </c>
      <c r="B694" s="42">
        <v>159639.21524999998</v>
      </c>
      <c r="C694" s="42">
        <v>3241.5946649999996</v>
      </c>
      <c r="D694" s="42">
        <v>12584.406249000001</v>
      </c>
    </row>
    <row r="695" spans="1:4" x14ac:dyDescent="0.2">
      <c r="A695" s="8">
        <v>686</v>
      </c>
      <c r="B695" s="42">
        <v>160563.739</v>
      </c>
      <c r="C695" s="42">
        <v>11338.839112</v>
      </c>
      <c r="D695" s="42">
        <v>11371.995117999999</v>
      </c>
    </row>
    <row r="696" spans="1:4" x14ac:dyDescent="0.2">
      <c r="A696" s="8">
        <v>687</v>
      </c>
      <c r="B696" s="42">
        <v>153482.17225</v>
      </c>
      <c r="C696" s="42">
        <v>30386.247689</v>
      </c>
      <c r="D696" s="42">
        <v>5641.0073240000002</v>
      </c>
    </row>
    <row r="697" spans="1:4" x14ac:dyDescent="0.2">
      <c r="A697" s="8">
        <v>688</v>
      </c>
      <c r="B697" s="42">
        <v>161007.81599999999</v>
      </c>
      <c r="C697" s="42">
        <v>8597.4748529999997</v>
      </c>
      <c r="D697" s="42">
        <v>7815.1164550000003</v>
      </c>
    </row>
    <row r="698" spans="1:4" x14ac:dyDescent="0.2">
      <c r="A698" s="8">
        <v>689</v>
      </c>
      <c r="B698" s="42">
        <v>164724.71100000001</v>
      </c>
      <c r="C698" s="42">
        <v>8506.8828130000002</v>
      </c>
      <c r="D698" s="42">
        <v>2169.0475160000001</v>
      </c>
    </row>
    <row r="699" spans="1:4" x14ac:dyDescent="0.2">
      <c r="A699" s="8">
        <v>690</v>
      </c>
      <c r="B699" s="42">
        <v>167242.27724999998</v>
      </c>
      <c r="C699" s="42">
        <v>2779.3910080000001</v>
      </c>
      <c r="D699" s="42">
        <v>2445.2550699999997</v>
      </c>
    </row>
    <row r="700" spans="1:4" x14ac:dyDescent="0.2">
      <c r="A700" s="8">
        <v>691</v>
      </c>
      <c r="B700" s="42">
        <v>167530.04799999998</v>
      </c>
      <c r="C700" s="42">
        <v>1151.8308950000001</v>
      </c>
      <c r="D700" s="42">
        <v>0</v>
      </c>
    </row>
    <row r="701" spans="1:4" x14ac:dyDescent="0.2">
      <c r="A701" s="8">
        <v>692</v>
      </c>
      <c r="B701" s="42">
        <v>167525.42499999999</v>
      </c>
      <c r="C701" s="42">
        <v>8638.305389000001</v>
      </c>
      <c r="D701" s="42">
        <v>98.73883699999999</v>
      </c>
    </row>
    <row r="702" spans="1:4" x14ac:dyDescent="0.2">
      <c r="A702" s="8">
        <v>693</v>
      </c>
      <c r="B702" s="42">
        <v>151100.11375000002</v>
      </c>
      <c r="C702" s="42">
        <v>17687.429198999998</v>
      </c>
      <c r="D702" s="42">
        <v>246.18056299999998</v>
      </c>
    </row>
    <row r="703" spans="1:4" x14ac:dyDescent="0.2">
      <c r="A703" s="8">
        <v>694</v>
      </c>
      <c r="B703" s="42">
        <v>76872.475477000015</v>
      </c>
      <c r="C703" s="42">
        <v>12972.481690000001</v>
      </c>
      <c r="D703" s="42">
        <v>237.95788499999998</v>
      </c>
    </row>
    <row r="704" spans="1:4" x14ac:dyDescent="0.2">
      <c r="A704" s="8">
        <v>695</v>
      </c>
      <c r="B704" s="42">
        <v>14940.335449999999</v>
      </c>
      <c r="C704" s="42">
        <v>21092.836915</v>
      </c>
      <c r="D704" s="42">
        <v>0.70764899999999997</v>
      </c>
    </row>
    <row r="705" spans="1:4" x14ac:dyDescent="0.2">
      <c r="A705" s="8">
        <v>696</v>
      </c>
      <c r="B705" s="42">
        <v>777.21688100000006</v>
      </c>
      <c r="C705" s="42">
        <v>45730.896414000003</v>
      </c>
      <c r="D705" s="42">
        <v>4.721584</v>
      </c>
    </row>
    <row r="706" spans="1:4" x14ac:dyDescent="0.2">
      <c r="A706" s="8">
        <v>697</v>
      </c>
      <c r="B706" s="42">
        <v>2470.3358229999999</v>
      </c>
      <c r="C706" s="42">
        <v>36419.139628999998</v>
      </c>
      <c r="D706" s="42">
        <v>0</v>
      </c>
    </row>
    <row r="707" spans="1:4" x14ac:dyDescent="0.2">
      <c r="A707" s="8">
        <v>698</v>
      </c>
      <c r="B707" s="42">
        <v>5643.4606929999991</v>
      </c>
      <c r="C707" s="42">
        <v>35127.203126</v>
      </c>
      <c r="D707" s="42">
        <v>0</v>
      </c>
    </row>
    <row r="708" spans="1:4" x14ac:dyDescent="0.2">
      <c r="A708" s="8">
        <v>699</v>
      </c>
      <c r="B708" s="42">
        <v>8827.0689090000014</v>
      </c>
      <c r="C708" s="42">
        <v>54612.552179999999</v>
      </c>
      <c r="D708" s="42">
        <v>0</v>
      </c>
    </row>
    <row r="709" spans="1:4" x14ac:dyDescent="0.2">
      <c r="A709" s="8">
        <v>700</v>
      </c>
      <c r="B709" s="42">
        <v>1900.733428</v>
      </c>
      <c r="C709" s="42">
        <v>64187.429000000004</v>
      </c>
      <c r="D709" s="42">
        <v>304.34124700000001</v>
      </c>
    </row>
    <row r="710" spans="1:4" x14ac:dyDescent="0.2">
      <c r="A710" s="8">
        <v>701</v>
      </c>
      <c r="B710" s="42">
        <v>530.56950200000006</v>
      </c>
      <c r="C710" s="42">
        <v>41185.690617</v>
      </c>
      <c r="D710" s="42">
        <v>2109.7167060000002</v>
      </c>
    </row>
    <row r="711" spans="1:4" x14ac:dyDescent="0.2">
      <c r="A711" s="8">
        <v>702</v>
      </c>
      <c r="B711" s="42">
        <v>0</v>
      </c>
      <c r="C711" s="42">
        <v>68128.998656000011</v>
      </c>
      <c r="D711" s="42">
        <v>40.009969000000005</v>
      </c>
    </row>
    <row r="712" spans="1:4" x14ac:dyDescent="0.2">
      <c r="A712" s="8">
        <v>703</v>
      </c>
      <c r="B712" s="42">
        <v>0</v>
      </c>
      <c r="C712" s="42">
        <v>84058.717000000004</v>
      </c>
      <c r="D712" s="42">
        <v>4.4673780000000001</v>
      </c>
    </row>
    <row r="713" spans="1:4" x14ac:dyDescent="0.2">
      <c r="A713" s="8">
        <v>704</v>
      </c>
      <c r="B713" s="42">
        <v>0</v>
      </c>
      <c r="C713" s="42">
        <v>78518.134000000005</v>
      </c>
      <c r="D713" s="42">
        <v>12.880583999999999</v>
      </c>
    </row>
    <row r="714" spans="1:4" x14ac:dyDescent="0.2">
      <c r="A714" s="8">
        <v>705</v>
      </c>
      <c r="B714" s="42">
        <v>0</v>
      </c>
      <c r="C714" s="42">
        <v>83762.759999999995</v>
      </c>
      <c r="D714" s="42">
        <v>0</v>
      </c>
    </row>
    <row r="715" spans="1:4" x14ac:dyDescent="0.2">
      <c r="A715" s="8">
        <v>706</v>
      </c>
      <c r="B715" s="42">
        <v>0</v>
      </c>
      <c r="C715" s="42">
        <v>58605.542430000001</v>
      </c>
      <c r="D715" s="42">
        <v>0</v>
      </c>
    </row>
    <row r="716" spans="1:4" x14ac:dyDescent="0.2">
      <c r="A716" s="8">
        <v>707</v>
      </c>
      <c r="B716" s="42">
        <v>0</v>
      </c>
      <c r="C716" s="42">
        <v>47202.003188000002</v>
      </c>
      <c r="D716" s="42">
        <v>28.469356999999999</v>
      </c>
    </row>
    <row r="717" spans="1:4" x14ac:dyDescent="0.2">
      <c r="A717" s="8">
        <v>708</v>
      </c>
      <c r="B717" s="42">
        <v>0.90686999999999995</v>
      </c>
      <c r="C717" s="42">
        <v>72020.027000000002</v>
      </c>
      <c r="D717" s="42">
        <v>0</v>
      </c>
    </row>
    <row r="718" spans="1:4" x14ac:dyDescent="0.2">
      <c r="A718" s="8">
        <v>709</v>
      </c>
      <c r="B718" s="42">
        <v>332.97225700000001</v>
      </c>
      <c r="C718" s="42">
        <v>55752.995999999999</v>
      </c>
      <c r="D718" s="42">
        <v>67.830275999999998</v>
      </c>
    </row>
    <row r="719" spans="1:4" x14ac:dyDescent="0.2">
      <c r="A719" s="8">
        <v>710</v>
      </c>
      <c r="B719" s="42">
        <v>15.495953</v>
      </c>
      <c r="C719" s="42">
        <v>44873.995819999996</v>
      </c>
      <c r="D719" s="42">
        <v>624.77396700000008</v>
      </c>
    </row>
    <row r="720" spans="1:4" x14ac:dyDescent="0.2">
      <c r="A720" s="8">
        <v>711</v>
      </c>
      <c r="B720" s="42">
        <v>272.598027</v>
      </c>
      <c r="C720" s="42">
        <v>37789.157696000002</v>
      </c>
      <c r="D720" s="42">
        <v>1831.9275050000001</v>
      </c>
    </row>
    <row r="721" spans="1:4" x14ac:dyDescent="0.2">
      <c r="A721" s="8">
        <v>712</v>
      </c>
      <c r="B721" s="42">
        <v>2257.7555230000003</v>
      </c>
      <c r="C721" s="42">
        <v>47334.517</v>
      </c>
      <c r="D721" s="42">
        <v>3588.997253</v>
      </c>
    </row>
    <row r="722" spans="1:4" x14ac:dyDescent="0.2">
      <c r="A722" s="8">
        <v>713</v>
      </c>
      <c r="B722" s="42">
        <v>6286.1762699999999</v>
      </c>
      <c r="C722" s="42">
        <v>92590.056000000011</v>
      </c>
      <c r="D722" s="42">
        <v>7508.1737059999996</v>
      </c>
    </row>
    <row r="723" spans="1:4" x14ac:dyDescent="0.2">
      <c r="A723" s="8">
        <v>714</v>
      </c>
      <c r="B723" s="42">
        <v>3860.8047179999999</v>
      </c>
      <c r="C723" s="42">
        <v>89934.288</v>
      </c>
      <c r="D723" s="42">
        <v>17763.441406999998</v>
      </c>
    </row>
    <row r="724" spans="1:4" x14ac:dyDescent="0.2">
      <c r="A724" s="8">
        <v>715</v>
      </c>
      <c r="B724" s="42">
        <v>1158.322983</v>
      </c>
      <c r="C724" s="42">
        <v>54420.017000000007</v>
      </c>
      <c r="D724" s="42">
        <v>16412.430909000002</v>
      </c>
    </row>
    <row r="725" spans="1:4" x14ac:dyDescent="0.2">
      <c r="A725" s="8">
        <v>716</v>
      </c>
      <c r="B725" s="42">
        <v>738.48588599999994</v>
      </c>
      <c r="C725" s="42">
        <v>101461.95</v>
      </c>
      <c r="D725" s="42">
        <v>27947.193360000005</v>
      </c>
    </row>
    <row r="726" spans="1:4" x14ac:dyDescent="0.2">
      <c r="A726" s="8">
        <v>717</v>
      </c>
      <c r="B726" s="42">
        <v>1812.118244</v>
      </c>
      <c r="C726" s="42">
        <v>94317.706000000006</v>
      </c>
      <c r="D726" s="42">
        <v>29688.733398</v>
      </c>
    </row>
    <row r="727" spans="1:4" x14ac:dyDescent="0.2">
      <c r="A727" s="8">
        <v>718</v>
      </c>
      <c r="B727" s="42">
        <v>5014.4273379999995</v>
      </c>
      <c r="C727" s="42">
        <v>43134.837219000001</v>
      </c>
      <c r="D727" s="42">
        <v>30781.194824000002</v>
      </c>
    </row>
    <row r="728" spans="1:4" x14ac:dyDescent="0.2">
      <c r="A728" s="8">
        <v>719</v>
      </c>
      <c r="B728" s="42">
        <v>3145.2368779999997</v>
      </c>
      <c r="C728" s="42">
        <v>15594.378173000001</v>
      </c>
      <c r="D728" s="42">
        <v>26471.287597000002</v>
      </c>
    </row>
    <row r="729" spans="1:4" x14ac:dyDescent="0.2">
      <c r="A729" s="8">
        <v>720</v>
      </c>
      <c r="B729" s="42">
        <v>17313.526612000001</v>
      </c>
      <c r="C729" s="42">
        <v>25404.123775</v>
      </c>
      <c r="D729" s="42">
        <v>28229.537109000001</v>
      </c>
    </row>
    <row r="730" spans="1:4" x14ac:dyDescent="0.2">
      <c r="A730" s="8">
        <v>721</v>
      </c>
      <c r="B730" s="42">
        <v>0</v>
      </c>
      <c r="C730" s="42">
        <v>0</v>
      </c>
      <c r="D730" s="42">
        <v>0</v>
      </c>
    </row>
    <row r="731" spans="1:4" x14ac:dyDescent="0.2">
      <c r="A731" s="8">
        <v>722</v>
      </c>
      <c r="B731" s="42">
        <v>0</v>
      </c>
      <c r="C731" s="42">
        <v>0</v>
      </c>
      <c r="D731" s="42">
        <v>0</v>
      </c>
    </row>
    <row r="732" spans="1:4" x14ac:dyDescent="0.2">
      <c r="A732" s="8">
        <v>723</v>
      </c>
      <c r="B732" s="42">
        <v>0</v>
      </c>
      <c r="C732" s="42">
        <v>0</v>
      </c>
      <c r="D732" s="42">
        <v>0</v>
      </c>
    </row>
    <row r="733" spans="1:4" x14ac:dyDescent="0.2">
      <c r="A733" s="8">
        <v>724</v>
      </c>
      <c r="B733" s="42">
        <v>0</v>
      </c>
      <c r="C733" s="42">
        <v>0</v>
      </c>
      <c r="D733" s="42">
        <v>0</v>
      </c>
    </row>
    <row r="734" spans="1:4" x14ac:dyDescent="0.2">
      <c r="A734" s="8">
        <v>725</v>
      </c>
      <c r="B734" s="42">
        <v>0</v>
      </c>
      <c r="C734" s="42">
        <v>0</v>
      </c>
      <c r="D734" s="42">
        <v>0</v>
      </c>
    </row>
    <row r="735" spans="1:4" x14ac:dyDescent="0.2">
      <c r="A735" s="8">
        <v>726</v>
      </c>
      <c r="B735" s="42">
        <v>0</v>
      </c>
      <c r="C735" s="42">
        <v>0</v>
      </c>
      <c r="D735" s="42">
        <v>0</v>
      </c>
    </row>
    <row r="736" spans="1:4" x14ac:dyDescent="0.2">
      <c r="A736" s="8">
        <v>727</v>
      </c>
      <c r="B736" s="42">
        <v>0</v>
      </c>
      <c r="C736" s="42">
        <v>0</v>
      </c>
      <c r="D736" s="42">
        <v>0</v>
      </c>
    </row>
    <row r="737" spans="1:4" x14ac:dyDescent="0.2">
      <c r="A737" s="8">
        <v>728</v>
      </c>
      <c r="B737" s="42">
        <v>0</v>
      </c>
      <c r="C737" s="42">
        <v>0</v>
      </c>
      <c r="D737" s="42">
        <v>0</v>
      </c>
    </row>
    <row r="738" spans="1:4" x14ac:dyDescent="0.2">
      <c r="A738" s="8">
        <v>729</v>
      </c>
      <c r="B738" s="42">
        <v>0</v>
      </c>
      <c r="C738" s="42">
        <v>0</v>
      </c>
      <c r="D738" s="42">
        <v>0</v>
      </c>
    </row>
    <row r="739" spans="1:4" x14ac:dyDescent="0.2">
      <c r="A739" s="8">
        <v>730</v>
      </c>
      <c r="B739" s="42">
        <v>0</v>
      </c>
      <c r="C739" s="42">
        <v>0</v>
      </c>
      <c r="D739" s="42">
        <v>0</v>
      </c>
    </row>
    <row r="740" spans="1:4" x14ac:dyDescent="0.2">
      <c r="A740" s="8">
        <v>731</v>
      </c>
      <c r="B740" s="42">
        <v>0</v>
      </c>
      <c r="C740" s="42">
        <v>0</v>
      </c>
      <c r="D740" s="42">
        <v>0</v>
      </c>
    </row>
    <row r="741" spans="1:4" x14ac:dyDescent="0.2">
      <c r="A741" s="8">
        <v>732</v>
      </c>
      <c r="B741" s="42">
        <v>0</v>
      </c>
      <c r="C741" s="42">
        <v>0</v>
      </c>
      <c r="D741" s="42">
        <v>0</v>
      </c>
    </row>
    <row r="742" spans="1:4" x14ac:dyDescent="0.2">
      <c r="A742" s="8">
        <v>733</v>
      </c>
      <c r="B742" s="42">
        <v>0</v>
      </c>
      <c r="C742" s="42">
        <v>0</v>
      </c>
      <c r="D742" s="42">
        <v>0</v>
      </c>
    </row>
    <row r="743" spans="1:4" x14ac:dyDescent="0.2">
      <c r="A743" s="8">
        <v>734</v>
      </c>
      <c r="B743" s="42">
        <v>0</v>
      </c>
      <c r="C743" s="42">
        <v>0</v>
      </c>
      <c r="D743" s="42">
        <v>0</v>
      </c>
    </row>
    <row r="744" spans="1:4" x14ac:dyDescent="0.2">
      <c r="A744" s="8">
        <v>735</v>
      </c>
      <c r="B744" s="42">
        <v>0</v>
      </c>
      <c r="C744" s="42">
        <v>0</v>
      </c>
      <c r="D744" s="42">
        <v>0</v>
      </c>
    </row>
    <row r="745" spans="1:4" x14ac:dyDescent="0.2">
      <c r="A745" s="8">
        <v>736</v>
      </c>
      <c r="B745" s="42">
        <v>0</v>
      </c>
      <c r="C745" s="42">
        <v>0</v>
      </c>
      <c r="D745" s="42">
        <v>0</v>
      </c>
    </row>
    <row r="746" spans="1:4" x14ac:dyDescent="0.2">
      <c r="A746" s="8">
        <v>737</v>
      </c>
      <c r="B746" s="42">
        <v>0</v>
      </c>
      <c r="C746" s="42">
        <v>0</v>
      </c>
      <c r="D746" s="42">
        <v>0</v>
      </c>
    </row>
    <row r="747" spans="1:4" x14ac:dyDescent="0.2">
      <c r="A747" s="8">
        <v>738</v>
      </c>
      <c r="B747" s="42">
        <v>0</v>
      </c>
      <c r="C747" s="42">
        <v>0</v>
      </c>
      <c r="D747" s="42">
        <v>0</v>
      </c>
    </row>
    <row r="748" spans="1:4" x14ac:dyDescent="0.2">
      <c r="A748" s="8">
        <v>739</v>
      </c>
      <c r="B748" s="42">
        <v>0</v>
      </c>
      <c r="C748" s="42">
        <v>0</v>
      </c>
      <c r="D748" s="42">
        <v>0</v>
      </c>
    </row>
    <row r="749" spans="1:4" x14ac:dyDescent="0.2">
      <c r="A749" s="8">
        <v>740</v>
      </c>
      <c r="B749" s="42">
        <v>0</v>
      </c>
      <c r="C749" s="42">
        <v>0</v>
      </c>
      <c r="D749" s="42">
        <v>0</v>
      </c>
    </row>
    <row r="750" spans="1:4" x14ac:dyDescent="0.2">
      <c r="A750" s="8">
        <v>741</v>
      </c>
      <c r="B750" s="42">
        <v>0</v>
      </c>
      <c r="C750" s="42">
        <v>0</v>
      </c>
      <c r="D750" s="42">
        <v>0</v>
      </c>
    </row>
    <row r="751" spans="1:4" x14ac:dyDescent="0.2">
      <c r="A751" s="8">
        <v>742</v>
      </c>
      <c r="B751" s="42">
        <v>0</v>
      </c>
      <c r="C751" s="42">
        <v>0</v>
      </c>
      <c r="D751" s="42">
        <v>0</v>
      </c>
    </row>
    <row r="752" spans="1:4" x14ac:dyDescent="0.2">
      <c r="A752" s="8">
        <v>743</v>
      </c>
      <c r="B752" s="42">
        <v>0</v>
      </c>
      <c r="C752" s="42">
        <v>0</v>
      </c>
      <c r="D752" s="42">
        <v>0</v>
      </c>
    </row>
    <row r="753" spans="1:4" x14ac:dyDescent="0.2">
      <c r="A753" s="8">
        <v>744</v>
      </c>
      <c r="B753" s="42">
        <v>0</v>
      </c>
      <c r="C753" s="42">
        <v>0</v>
      </c>
      <c r="D753" s="42">
        <v>0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722" sqref="F722"/>
    </sheetView>
  </sheetViews>
  <sheetFormatPr baseColWidth="10" defaultRowHeight="16" x14ac:dyDescent="0.2"/>
  <cols>
    <col min="1" max="1" width="10.83203125" style="4"/>
    <col min="2" max="4" width="10.83203125" style="94"/>
    <col min="5" max="5" width="19.1640625" bestFit="1" customWidth="1"/>
    <col min="6" max="7" width="18.5" bestFit="1" customWidth="1"/>
  </cols>
  <sheetData>
    <row r="1" spans="1:6" x14ac:dyDescent="0.2">
      <c r="E1" t="s">
        <v>5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102">
        <v>202206</v>
      </c>
      <c r="C3" s="102">
        <v>1</v>
      </c>
      <c r="D3" s="102">
        <v>1</v>
      </c>
      <c r="E3" s="103">
        <v>119.8077</v>
      </c>
      <c r="F3" s="103">
        <v>116.45308</v>
      </c>
    </row>
    <row r="4" spans="1:6" x14ac:dyDescent="0.2">
      <c r="A4" s="47">
        <v>2</v>
      </c>
      <c r="B4" s="102">
        <v>202206</v>
      </c>
      <c r="C4" s="102">
        <v>1</v>
      </c>
      <c r="D4" s="102">
        <v>2</v>
      </c>
      <c r="E4" s="103">
        <v>119.74160000000001</v>
      </c>
      <c r="F4" s="103">
        <v>116.38697999999999</v>
      </c>
    </row>
    <row r="5" spans="1:6" x14ac:dyDescent="0.2">
      <c r="A5" s="47">
        <v>3</v>
      </c>
      <c r="B5" s="102">
        <v>202206</v>
      </c>
      <c r="C5" s="102">
        <v>1</v>
      </c>
      <c r="D5" s="102">
        <v>3</v>
      </c>
      <c r="E5" s="103">
        <v>119.74160000000001</v>
      </c>
      <c r="F5" s="103">
        <v>116.38697999999999</v>
      </c>
    </row>
    <row r="6" spans="1:6" x14ac:dyDescent="0.2">
      <c r="A6" s="47">
        <v>4</v>
      </c>
      <c r="B6" s="102">
        <v>202206</v>
      </c>
      <c r="C6" s="102">
        <v>1</v>
      </c>
      <c r="D6" s="102">
        <v>4</v>
      </c>
      <c r="E6" s="103">
        <v>111.09892000000001</v>
      </c>
      <c r="F6" s="103">
        <v>107.98392</v>
      </c>
    </row>
    <row r="7" spans="1:6" x14ac:dyDescent="0.2">
      <c r="A7" s="47">
        <v>5</v>
      </c>
      <c r="B7" s="102">
        <v>202206</v>
      </c>
      <c r="C7" s="102">
        <v>1</v>
      </c>
      <c r="D7" s="102">
        <v>5</v>
      </c>
      <c r="E7" s="103">
        <v>108.21527</v>
      </c>
      <c r="F7" s="103">
        <v>105.1829</v>
      </c>
    </row>
    <row r="8" spans="1:6" x14ac:dyDescent="0.2">
      <c r="A8" s="4">
        <v>6</v>
      </c>
      <c r="B8" s="102">
        <v>202206</v>
      </c>
      <c r="C8" s="102">
        <v>1</v>
      </c>
      <c r="D8" s="102">
        <v>6</v>
      </c>
      <c r="E8" s="103">
        <v>115.9408</v>
      </c>
      <c r="F8" s="103">
        <v>112.6936</v>
      </c>
    </row>
    <row r="9" spans="1:6" x14ac:dyDescent="0.2">
      <c r="A9" s="4">
        <v>7</v>
      </c>
      <c r="B9" s="104">
        <v>202206</v>
      </c>
      <c r="C9" s="104">
        <v>1</v>
      </c>
      <c r="D9" s="104">
        <v>7</v>
      </c>
      <c r="E9" s="105">
        <v>126.00465</v>
      </c>
      <c r="F9" s="105">
        <v>122.47651999999999</v>
      </c>
    </row>
    <row r="10" spans="1:6" x14ac:dyDescent="0.2">
      <c r="A10" s="4">
        <v>8</v>
      </c>
      <c r="B10" s="104">
        <v>202206</v>
      </c>
      <c r="C10" s="104">
        <v>1</v>
      </c>
      <c r="D10" s="104">
        <v>8</v>
      </c>
      <c r="E10" s="105">
        <v>212.35708</v>
      </c>
      <c r="F10" s="105">
        <v>206.40800999999999</v>
      </c>
    </row>
    <row r="11" spans="1:6" x14ac:dyDescent="0.2">
      <c r="A11" s="4">
        <v>9</v>
      </c>
      <c r="B11" s="104">
        <v>202206</v>
      </c>
      <c r="C11" s="104">
        <v>1</v>
      </c>
      <c r="D11" s="104">
        <v>9</v>
      </c>
      <c r="E11" s="105">
        <v>230.94793000000001</v>
      </c>
      <c r="F11" s="105">
        <v>209.35776000000001</v>
      </c>
    </row>
    <row r="12" spans="1:6" x14ac:dyDescent="0.2">
      <c r="A12" s="4">
        <v>10</v>
      </c>
      <c r="B12" s="104">
        <v>202206</v>
      </c>
      <c r="C12" s="104">
        <v>1</v>
      </c>
      <c r="D12" s="104">
        <v>10</v>
      </c>
      <c r="E12" s="105">
        <v>230.94793000000001</v>
      </c>
      <c r="F12" s="105">
        <v>209.35776000000001</v>
      </c>
    </row>
    <row r="13" spans="1:6" x14ac:dyDescent="0.2">
      <c r="A13" s="4">
        <v>11</v>
      </c>
      <c r="B13" s="104">
        <v>202206</v>
      </c>
      <c r="C13" s="104">
        <v>1</v>
      </c>
      <c r="D13" s="104">
        <v>11</v>
      </c>
      <c r="E13" s="105">
        <v>230.94793000000001</v>
      </c>
      <c r="F13" s="105">
        <v>209.35776000000001</v>
      </c>
    </row>
    <row r="14" spans="1:6" x14ac:dyDescent="0.2">
      <c r="A14" s="4">
        <v>12</v>
      </c>
      <c r="B14" s="104">
        <v>202206</v>
      </c>
      <c r="C14" s="104">
        <v>1</v>
      </c>
      <c r="D14" s="104">
        <v>12</v>
      </c>
      <c r="E14" s="105">
        <v>229.34499</v>
      </c>
      <c r="F14" s="105">
        <v>207.90353999999999</v>
      </c>
    </row>
    <row r="15" spans="1:6" x14ac:dyDescent="0.2">
      <c r="A15" s="4">
        <v>13</v>
      </c>
      <c r="B15" s="104">
        <v>202206</v>
      </c>
      <c r="C15" s="104">
        <v>1</v>
      </c>
      <c r="D15" s="104">
        <v>13</v>
      </c>
      <c r="E15" s="105">
        <v>161.59993</v>
      </c>
      <c r="F15" s="105">
        <v>146.49590000000001</v>
      </c>
    </row>
    <row r="16" spans="1:6" x14ac:dyDescent="0.2">
      <c r="A16" s="4">
        <v>14</v>
      </c>
      <c r="B16" s="104">
        <v>202206</v>
      </c>
      <c r="C16" s="104">
        <v>1</v>
      </c>
      <c r="D16" s="104">
        <v>14</v>
      </c>
      <c r="E16" s="105">
        <v>125.45106</v>
      </c>
      <c r="F16" s="105">
        <v>113.72642999999999</v>
      </c>
    </row>
    <row r="17" spans="1:6" x14ac:dyDescent="0.2">
      <c r="A17" s="4">
        <v>15</v>
      </c>
      <c r="B17" s="104">
        <v>202206</v>
      </c>
      <c r="C17" s="104">
        <v>1</v>
      </c>
      <c r="D17" s="104">
        <v>15</v>
      </c>
      <c r="E17" s="105">
        <v>124.95529999999999</v>
      </c>
      <c r="F17" s="105">
        <v>113.28025</v>
      </c>
    </row>
    <row r="18" spans="1:6" x14ac:dyDescent="0.2">
      <c r="A18" s="4">
        <v>16</v>
      </c>
      <c r="B18" s="104">
        <v>202206</v>
      </c>
      <c r="C18" s="104">
        <v>1</v>
      </c>
      <c r="D18" s="104">
        <v>16</v>
      </c>
      <c r="E18" s="105">
        <v>116.51918999999999</v>
      </c>
      <c r="F18" s="105">
        <v>105.62908</v>
      </c>
    </row>
    <row r="19" spans="1:6" x14ac:dyDescent="0.2">
      <c r="A19" s="4">
        <v>17</v>
      </c>
      <c r="B19" s="104">
        <v>202206</v>
      </c>
      <c r="C19" s="104">
        <v>1</v>
      </c>
      <c r="D19" s="104">
        <v>17</v>
      </c>
      <c r="E19" s="105">
        <v>156.98939999999999</v>
      </c>
      <c r="F19" s="105">
        <v>142.31502</v>
      </c>
    </row>
    <row r="20" spans="1:6" x14ac:dyDescent="0.2">
      <c r="A20" s="4">
        <v>18</v>
      </c>
      <c r="B20" s="104">
        <v>202206</v>
      </c>
      <c r="C20" s="104">
        <v>1</v>
      </c>
      <c r="D20" s="104">
        <v>18</v>
      </c>
      <c r="E20" s="105">
        <v>258.06578999999999</v>
      </c>
      <c r="F20" s="105">
        <v>233.94726</v>
      </c>
    </row>
    <row r="21" spans="1:6" x14ac:dyDescent="0.2">
      <c r="A21" s="4">
        <v>19</v>
      </c>
      <c r="B21" s="104">
        <v>202206</v>
      </c>
      <c r="C21" s="104">
        <v>1</v>
      </c>
      <c r="D21" s="104">
        <v>19</v>
      </c>
      <c r="E21" s="105">
        <v>315.39997</v>
      </c>
      <c r="F21" s="105">
        <v>303.99758000000003</v>
      </c>
    </row>
    <row r="22" spans="1:6" x14ac:dyDescent="0.2">
      <c r="A22" s="4">
        <v>20</v>
      </c>
      <c r="B22" s="104">
        <v>202206</v>
      </c>
      <c r="C22" s="104">
        <v>1</v>
      </c>
      <c r="D22" s="104">
        <v>20</v>
      </c>
      <c r="E22" s="105">
        <v>315.39997</v>
      </c>
      <c r="F22" s="105">
        <v>303.99758000000003</v>
      </c>
    </row>
    <row r="23" spans="1:6" x14ac:dyDescent="0.2">
      <c r="A23" s="4">
        <v>21</v>
      </c>
      <c r="B23" s="104">
        <v>202206</v>
      </c>
      <c r="C23" s="104">
        <v>1</v>
      </c>
      <c r="D23" s="104">
        <v>21</v>
      </c>
      <c r="E23" s="105">
        <v>315.39997</v>
      </c>
      <c r="F23" s="105">
        <v>303.99758000000003</v>
      </c>
    </row>
    <row r="24" spans="1:6" x14ac:dyDescent="0.2">
      <c r="A24" s="4">
        <v>22</v>
      </c>
      <c r="B24" s="104">
        <v>202206</v>
      </c>
      <c r="C24" s="104">
        <v>1</v>
      </c>
      <c r="D24" s="104">
        <v>22</v>
      </c>
      <c r="E24" s="105">
        <v>312.31801999999999</v>
      </c>
      <c r="F24" s="105">
        <v>301.02303999999998</v>
      </c>
    </row>
    <row r="25" spans="1:6" x14ac:dyDescent="0.2">
      <c r="A25" s="4">
        <v>23</v>
      </c>
      <c r="B25" s="104">
        <v>202206</v>
      </c>
      <c r="C25" s="104">
        <v>1</v>
      </c>
      <c r="D25" s="104">
        <v>23</v>
      </c>
      <c r="E25" s="105">
        <v>306.64161000000001</v>
      </c>
      <c r="F25" s="105">
        <v>295.5532</v>
      </c>
    </row>
    <row r="26" spans="1:6" x14ac:dyDescent="0.2">
      <c r="A26" s="4">
        <v>24</v>
      </c>
      <c r="B26" s="104">
        <v>202206</v>
      </c>
      <c r="C26" s="104">
        <v>1</v>
      </c>
      <c r="D26" s="104">
        <v>24</v>
      </c>
      <c r="E26" s="105">
        <v>299.46141</v>
      </c>
      <c r="F26" s="105">
        <v>288.62914000000001</v>
      </c>
    </row>
    <row r="27" spans="1:6" x14ac:dyDescent="0.2">
      <c r="A27" s="4">
        <v>25</v>
      </c>
      <c r="B27" s="104">
        <v>202206</v>
      </c>
      <c r="C27" s="104">
        <v>2</v>
      </c>
      <c r="D27" s="104">
        <v>1</v>
      </c>
      <c r="E27" s="105">
        <v>156.07418999999999</v>
      </c>
      <c r="F27" s="105">
        <v>151.83703</v>
      </c>
    </row>
    <row r="28" spans="1:6" x14ac:dyDescent="0.2">
      <c r="A28" s="4">
        <v>26</v>
      </c>
      <c r="B28" s="104">
        <v>202206</v>
      </c>
      <c r="C28" s="104">
        <v>2</v>
      </c>
      <c r="D28" s="104">
        <v>2</v>
      </c>
      <c r="E28" s="105">
        <v>122.25111</v>
      </c>
      <c r="F28" s="105">
        <v>118.93722</v>
      </c>
    </row>
    <row r="29" spans="1:6" x14ac:dyDescent="0.2">
      <c r="A29" s="4">
        <v>27</v>
      </c>
      <c r="B29" s="104">
        <v>202206</v>
      </c>
      <c r="C29" s="104">
        <v>2</v>
      </c>
      <c r="D29" s="104">
        <v>3</v>
      </c>
      <c r="E29" s="105">
        <v>104.19784</v>
      </c>
      <c r="F29" s="105">
        <v>101.37855999999999</v>
      </c>
    </row>
    <row r="30" spans="1:6" x14ac:dyDescent="0.2">
      <c r="A30" s="4">
        <v>28</v>
      </c>
      <c r="B30" s="104">
        <v>202206</v>
      </c>
      <c r="C30" s="104">
        <v>2</v>
      </c>
      <c r="D30" s="104">
        <v>4</v>
      </c>
      <c r="E30" s="105">
        <v>104.04946</v>
      </c>
      <c r="F30" s="105">
        <v>101.23018</v>
      </c>
    </row>
    <row r="31" spans="1:6" x14ac:dyDescent="0.2">
      <c r="A31" s="4">
        <v>29</v>
      </c>
      <c r="B31" s="104">
        <v>202206</v>
      </c>
      <c r="C31" s="104">
        <v>2</v>
      </c>
      <c r="D31" s="104">
        <v>5</v>
      </c>
      <c r="E31" s="105">
        <v>112.85352</v>
      </c>
      <c r="F31" s="105">
        <v>109.79518</v>
      </c>
    </row>
    <row r="32" spans="1:6" x14ac:dyDescent="0.2">
      <c r="A32" s="4">
        <v>30</v>
      </c>
      <c r="B32" s="104">
        <v>202206</v>
      </c>
      <c r="C32" s="104">
        <v>2</v>
      </c>
      <c r="D32" s="104">
        <v>6</v>
      </c>
      <c r="E32" s="105">
        <v>121.72351999999999</v>
      </c>
      <c r="F32" s="105">
        <v>118.41788</v>
      </c>
    </row>
    <row r="33" spans="1:6" x14ac:dyDescent="0.2">
      <c r="A33" s="4">
        <v>31</v>
      </c>
      <c r="B33" s="104">
        <v>202206</v>
      </c>
      <c r="C33" s="104">
        <v>2</v>
      </c>
      <c r="D33" s="104">
        <v>7</v>
      </c>
      <c r="E33" s="105">
        <v>140.39505</v>
      </c>
      <c r="F33" s="105">
        <v>136.57830999999999</v>
      </c>
    </row>
    <row r="34" spans="1:6" x14ac:dyDescent="0.2">
      <c r="A34" s="4">
        <v>32</v>
      </c>
      <c r="B34" s="104">
        <v>202206</v>
      </c>
      <c r="C34" s="104">
        <v>2</v>
      </c>
      <c r="D34" s="104">
        <v>8</v>
      </c>
      <c r="E34" s="105">
        <v>165.10906</v>
      </c>
      <c r="F34" s="105">
        <v>160.62459999999999</v>
      </c>
    </row>
    <row r="35" spans="1:6" x14ac:dyDescent="0.2">
      <c r="A35" s="4">
        <v>33</v>
      </c>
      <c r="B35" s="104">
        <v>202206</v>
      </c>
      <c r="C35" s="104">
        <v>2</v>
      </c>
      <c r="D35" s="104">
        <v>9</v>
      </c>
      <c r="E35" s="105">
        <v>127.02409</v>
      </c>
      <c r="F35" s="105">
        <v>116.01078</v>
      </c>
    </row>
    <row r="36" spans="1:6" x14ac:dyDescent="0.2">
      <c r="A36" s="4">
        <v>34</v>
      </c>
      <c r="B36" s="104">
        <v>202206</v>
      </c>
      <c r="C36" s="104">
        <v>2</v>
      </c>
      <c r="D36" s="104">
        <v>10</v>
      </c>
      <c r="E36" s="105">
        <v>112.64743</v>
      </c>
      <c r="F36" s="105">
        <v>102.88712</v>
      </c>
    </row>
    <row r="37" spans="1:6" x14ac:dyDescent="0.2">
      <c r="A37" s="4">
        <v>35</v>
      </c>
      <c r="B37" s="104">
        <v>202206</v>
      </c>
      <c r="C37" s="104">
        <v>2</v>
      </c>
      <c r="D37" s="104">
        <v>11</v>
      </c>
      <c r="E37" s="105">
        <v>112.64743</v>
      </c>
      <c r="F37" s="105">
        <v>102.88712</v>
      </c>
    </row>
    <row r="38" spans="1:6" x14ac:dyDescent="0.2">
      <c r="A38" s="4">
        <v>36</v>
      </c>
      <c r="B38" s="104">
        <v>202206</v>
      </c>
      <c r="C38" s="104">
        <v>2</v>
      </c>
      <c r="D38" s="104">
        <v>12</v>
      </c>
      <c r="E38" s="105">
        <v>103.14267</v>
      </c>
      <c r="F38" s="105">
        <v>94.206720000000004</v>
      </c>
    </row>
    <row r="39" spans="1:6" x14ac:dyDescent="0.2">
      <c r="A39" s="4">
        <v>37</v>
      </c>
      <c r="B39" s="104">
        <v>202206</v>
      </c>
      <c r="C39" s="104">
        <v>2</v>
      </c>
      <c r="D39" s="104">
        <v>13</v>
      </c>
      <c r="E39" s="105">
        <v>97.24033</v>
      </c>
      <c r="F39" s="105">
        <v>88.815470000000005</v>
      </c>
    </row>
    <row r="40" spans="1:6" x14ac:dyDescent="0.2">
      <c r="A40" s="4">
        <v>38</v>
      </c>
      <c r="B40" s="104">
        <v>202206</v>
      </c>
      <c r="C40" s="104">
        <v>2</v>
      </c>
      <c r="D40" s="104">
        <v>14</v>
      </c>
      <c r="E40" s="105">
        <v>97.24033</v>
      </c>
      <c r="F40" s="105">
        <v>88.815470000000005</v>
      </c>
    </row>
    <row r="41" spans="1:6" x14ac:dyDescent="0.2">
      <c r="A41" s="4">
        <v>39</v>
      </c>
      <c r="B41" s="104">
        <v>202206</v>
      </c>
      <c r="C41" s="104">
        <v>2</v>
      </c>
      <c r="D41" s="104">
        <v>15</v>
      </c>
      <c r="E41" s="105">
        <v>103.67026</v>
      </c>
      <c r="F41" s="105">
        <v>94.684839999999994</v>
      </c>
    </row>
    <row r="42" spans="1:6" x14ac:dyDescent="0.2">
      <c r="A42" s="4">
        <v>40</v>
      </c>
      <c r="B42" s="104">
        <v>202206</v>
      </c>
      <c r="C42" s="104">
        <v>2</v>
      </c>
      <c r="D42" s="104">
        <v>16</v>
      </c>
      <c r="E42" s="105">
        <v>148.28407999999999</v>
      </c>
      <c r="F42" s="105">
        <v>135.42421999999999</v>
      </c>
    </row>
    <row r="43" spans="1:6" x14ac:dyDescent="0.2">
      <c r="A43" s="4">
        <v>41</v>
      </c>
      <c r="B43" s="104">
        <v>202206</v>
      </c>
      <c r="C43" s="104">
        <v>2</v>
      </c>
      <c r="D43" s="104">
        <v>17</v>
      </c>
      <c r="E43" s="105">
        <v>209.96195</v>
      </c>
      <c r="F43" s="105">
        <v>191.7603</v>
      </c>
    </row>
    <row r="44" spans="1:6" x14ac:dyDescent="0.2">
      <c r="A44" s="4">
        <v>42</v>
      </c>
      <c r="B44" s="104">
        <v>202206</v>
      </c>
      <c r="C44" s="104">
        <v>2</v>
      </c>
      <c r="D44" s="104">
        <v>18</v>
      </c>
      <c r="E44" s="105">
        <v>314.39884999999998</v>
      </c>
      <c r="F44" s="105">
        <v>287.14584000000002</v>
      </c>
    </row>
    <row r="45" spans="1:6" x14ac:dyDescent="0.2">
      <c r="A45" s="4">
        <v>43</v>
      </c>
      <c r="B45" s="104">
        <v>202206</v>
      </c>
      <c r="C45" s="104">
        <v>2</v>
      </c>
      <c r="D45" s="104">
        <v>19</v>
      </c>
      <c r="E45" s="105">
        <v>241.05643000000001</v>
      </c>
      <c r="F45" s="105">
        <v>235.92072999999999</v>
      </c>
    </row>
    <row r="46" spans="1:6" x14ac:dyDescent="0.2">
      <c r="A46" s="4">
        <v>44</v>
      </c>
      <c r="B46" s="104">
        <v>202206</v>
      </c>
      <c r="C46" s="104">
        <v>2</v>
      </c>
      <c r="D46" s="104">
        <v>20</v>
      </c>
      <c r="E46" s="105">
        <v>220.24159</v>
      </c>
      <c r="F46" s="105">
        <v>215.55104</v>
      </c>
    </row>
    <row r="47" spans="1:6" x14ac:dyDescent="0.2">
      <c r="A47" s="4">
        <v>45</v>
      </c>
      <c r="B47" s="104">
        <v>202206</v>
      </c>
      <c r="C47" s="104">
        <v>2</v>
      </c>
      <c r="D47" s="104">
        <v>21</v>
      </c>
      <c r="E47" s="105">
        <v>220.24159</v>
      </c>
      <c r="F47" s="105">
        <v>215.55104</v>
      </c>
    </row>
    <row r="48" spans="1:6" x14ac:dyDescent="0.2">
      <c r="A48" s="4">
        <v>46</v>
      </c>
      <c r="B48" s="104">
        <v>202206</v>
      </c>
      <c r="C48" s="104">
        <v>2</v>
      </c>
      <c r="D48" s="104">
        <v>22</v>
      </c>
      <c r="E48" s="105">
        <v>220.24159</v>
      </c>
      <c r="F48" s="105">
        <v>215.55104</v>
      </c>
    </row>
    <row r="49" spans="1:6" x14ac:dyDescent="0.2">
      <c r="A49" s="4">
        <v>47</v>
      </c>
      <c r="B49" s="104">
        <v>202206</v>
      </c>
      <c r="C49" s="104">
        <v>2</v>
      </c>
      <c r="D49" s="104">
        <v>23</v>
      </c>
      <c r="E49" s="105">
        <v>181.42294999999999</v>
      </c>
      <c r="F49" s="105">
        <v>177.56498999999999</v>
      </c>
    </row>
    <row r="50" spans="1:6" x14ac:dyDescent="0.2">
      <c r="A50" s="4">
        <v>48</v>
      </c>
      <c r="B50" s="104">
        <v>202206</v>
      </c>
      <c r="C50" s="104">
        <v>2</v>
      </c>
      <c r="D50" s="104">
        <v>24</v>
      </c>
      <c r="E50" s="105">
        <v>173.65756999999999</v>
      </c>
      <c r="F50" s="105">
        <v>169.96448000000001</v>
      </c>
    </row>
    <row r="51" spans="1:6" x14ac:dyDescent="0.2">
      <c r="A51" s="4">
        <v>49</v>
      </c>
      <c r="B51" s="106">
        <v>202206</v>
      </c>
      <c r="C51" s="106">
        <v>3</v>
      </c>
      <c r="D51" s="106">
        <v>1</v>
      </c>
      <c r="E51" s="107">
        <v>132.64725000000001</v>
      </c>
      <c r="F51" s="107">
        <v>136.23722000000001</v>
      </c>
    </row>
    <row r="52" spans="1:6" x14ac:dyDescent="0.2">
      <c r="A52" s="4">
        <v>50</v>
      </c>
      <c r="B52" s="104">
        <v>202206</v>
      </c>
      <c r="C52" s="104">
        <v>3</v>
      </c>
      <c r="D52" s="104">
        <v>2</v>
      </c>
      <c r="E52" s="105">
        <v>118.06456</v>
      </c>
      <c r="F52" s="105">
        <v>121.25014</v>
      </c>
    </row>
    <row r="53" spans="1:6" x14ac:dyDescent="0.2">
      <c r="A53" s="4">
        <v>51</v>
      </c>
      <c r="B53" s="104">
        <v>202206</v>
      </c>
      <c r="C53" s="104">
        <v>3</v>
      </c>
      <c r="D53" s="104">
        <v>3</v>
      </c>
      <c r="E53" s="105">
        <v>115.8198</v>
      </c>
      <c r="F53" s="105">
        <v>118.94761</v>
      </c>
    </row>
    <row r="54" spans="1:6" x14ac:dyDescent="0.2">
      <c r="A54" s="4">
        <v>52</v>
      </c>
      <c r="B54" s="104">
        <v>202206</v>
      </c>
      <c r="C54" s="104">
        <v>3</v>
      </c>
      <c r="D54" s="104">
        <v>4</v>
      </c>
      <c r="E54" s="105">
        <v>108.15294</v>
      </c>
      <c r="F54" s="105">
        <v>111.07444</v>
      </c>
    </row>
    <row r="55" spans="1:6" x14ac:dyDescent="0.2">
      <c r="A55" s="4">
        <v>53</v>
      </c>
      <c r="B55" s="104">
        <v>202206</v>
      </c>
      <c r="C55" s="104">
        <v>3</v>
      </c>
      <c r="D55" s="104">
        <v>5</v>
      </c>
      <c r="E55" s="105">
        <v>102.60706</v>
      </c>
      <c r="F55" s="105">
        <v>105.38</v>
      </c>
    </row>
    <row r="56" spans="1:6" x14ac:dyDescent="0.2">
      <c r="A56" s="4">
        <v>54</v>
      </c>
      <c r="B56" s="104">
        <v>202206</v>
      </c>
      <c r="C56" s="104">
        <v>3</v>
      </c>
      <c r="D56" s="104">
        <v>6</v>
      </c>
      <c r="E56" s="105">
        <v>103.76245</v>
      </c>
      <c r="F56" s="105">
        <v>106.56841</v>
      </c>
    </row>
    <row r="57" spans="1:6" x14ac:dyDescent="0.2">
      <c r="A57" s="4">
        <v>55</v>
      </c>
      <c r="B57" s="104">
        <v>202206</v>
      </c>
      <c r="C57" s="104">
        <v>3</v>
      </c>
      <c r="D57" s="104">
        <v>7</v>
      </c>
      <c r="E57" s="105">
        <v>113.50901</v>
      </c>
      <c r="F57" s="105">
        <v>116.57905</v>
      </c>
    </row>
    <row r="58" spans="1:6" x14ac:dyDescent="0.2">
      <c r="A58" s="4">
        <v>56</v>
      </c>
      <c r="B58" s="104">
        <v>202206</v>
      </c>
      <c r="C58" s="104">
        <v>3</v>
      </c>
      <c r="D58" s="104">
        <v>8</v>
      </c>
      <c r="E58" s="105">
        <v>114.73043</v>
      </c>
      <c r="F58" s="105">
        <v>117.83347999999999</v>
      </c>
    </row>
    <row r="59" spans="1:6" x14ac:dyDescent="0.2">
      <c r="A59" s="4">
        <v>57</v>
      </c>
      <c r="B59" s="104">
        <v>202206</v>
      </c>
      <c r="C59" s="104">
        <v>3</v>
      </c>
      <c r="D59" s="104">
        <v>9</v>
      </c>
      <c r="E59" s="105">
        <v>85.193650000000005</v>
      </c>
      <c r="F59" s="105">
        <v>84.079530000000005</v>
      </c>
    </row>
    <row r="60" spans="1:6" x14ac:dyDescent="0.2">
      <c r="A60" s="4">
        <v>58</v>
      </c>
      <c r="B60" s="104">
        <v>202206</v>
      </c>
      <c r="C60" s="104">
        <v>3</v>
      </c>
      <c r="D60" s="104">
        <v>10</v>
      </c>
      <c r="E60" s="105">
        <v>77.988960000000006</v>
      </c>
      <c r="F60" s="105">
        <v>76.965609999999998</v>
      </c>
    </row>
    <row r="61" spans="1:6" x14ac:dyDescent="0.2">
      <c r="A61" s="4">
        <v>59</v>
      </c>
      <c r="B61" s="104">
        <v>202206</v>
      </c>
      <c r="C61" s="104">
        <v>3</v>
      </c>
      <c r="D61" s="104">
        <v>11</v>
      </c>
      <c r="E61" s="105">
        <v>93.826080000000005</v>
      </c>
      <c r="F61" s="105">
        <v>92.596419999999995</v>
      </c>
    </row>
    <row r="62" spans="1:6" x14ac:dyDescent="0.2">
      <c r="A62" s="4">
        <v>60</v>
      </c>
      <c r="B62" s="104">
        <v>202206</v>
      </c>
      <c r="C62" s="104">
        <v>3</v>
      </c>
      <c r="D62" s="104">
        <v>12</v>
      </c>
      <c r="E62" s="105">
        <v>92.068240000000003</v>
      </c>
      <c r="F62" s="105">
        <v>90.863330000000005</v>
      </c>
    </row>
    <row r="63" spans="1:6" x14ac:dyDescent="0.2">
      <c r="A63" s="4">
        <v>61</v>
      </c>
      <c r="B63" s="104">
        <v>202206</v>
      </c>
      <c r="C63" s="104">
        <v>3</v>
      </c>
      <c r="D63" s="104">
        <v>13</v>
      </c>
      <c r="E63" s="105">
        <v>95.063999999999993</v>
      </c>
      <c r="F63" s="105">
        <v>93.817830000000001</v>
      </c>
    </row>
    <row r="64" spans="1:6" x14ac:dyDescent="0.2">
      <c r="A64" s="4">
        <v>62</v>
      </c>
      <c r="B64" s="104">
        <v>202206</v>
      </c>
      <c r="C64" s="104">
        <v>3</v>
      </c>
      <c r="D64" s="104">
        <v>14</v>
      </c>
      <c r="E64" s="105">
        <v>119.02188</v>
      </c>
      <c r="F64" s="105">
        <v>117.47036</v>
      </c>
    </row>
    <row r="65" spans="1:6" x14ac:dyDescent="0.2">
      <c r="A65" s="4">
        <v>63</v>
      </c>
      <c r="B65" s="104">
        <v>202206</v>
      </c>
      <c r="C65" s="104">
        <v>3</v>
      </c>
      <c r="D65" s="104">
        <v>15</v>
      </c>
      <c r="E65" s="105">
        <v>120.01222</v>
      </c>
      <c r="F65" s="105">
        <v>118.44419000000001</v>
      </c>
    </row>
    <row r="66" spans="1:6" x14ac:dyDescent="0.2">
      <c r="A66" s="4">
        <v>64</v>
      </c>
      <c r="B66" s="104">
        <v>202206</v>
      </c>
      <c r="C66" s="104">
        <v>3</v>
      </c>
      <c r="D66" s="104">
        <v>16</v>
      </c>
      <c r="E66" s="105">
        <v>120.01222</v>
      </c>
      <c r="F66" s="105">
        <v>118.44419000000001</v>
      </c>
    </row>
    <row r="67" spans="1:6" x14ac:dyDescent="0.2">
      <c r="A67" s="4">
        <v>65</v>
      </c>
      <c r="B67" s="104">
        <v>202206</v>
      </c>
      <c r="C67" s="104">
        <v>3</v>
      </c>
      <c r="D67" s="104">
        <v>17</v>
      </c>
      <c r="E67" s="105">
        <v>129.04078000000001</v>
      </c>
      <c r="F67" s="105">
        <v>127.34896000000001</v>
      </c>
    </row>
    <row r="68" spans="1:6" x14ac:dyDescent="0.2">
      <c r="A68" s="4">
        <v>66</v>
      </c>
      <c r="B68" s="104">
        <v>202206</v>
      </c>
      <c r="C68" s="104">
        <v>3</v>
      </c>
      <c r="D68" s="104">
        <v>18</v>
      </c>
      <c r="E68" s="105">
        <v>143.33463</v>
      </c>
      <c r="F68" s="105">
        <v>141.45299</v>
      </c>
    </row>
    <row r="69" spans="1:6" x14ac:dyDescent="0.2">
      <c r="A69" s="4">
        <v>67</v>
      </c>
      <c r="B69" s="104">
        <v>202206</v>
      </c>
      <c r="C69" s="104">
        <v>3</v>
      </c>
      <c r="D69" s="104">
        <v>19</v>
      </c>
      <c r="E69" s="105">
        <v>113.01384</v>
      </c>
      <c r="F69" s="105">
        <v>117.85824</v>
      </c>
    </row>
    <row r="70" spans="1:6" x14ac:dyDescent="0.2">
      <c r="A70" s="4">
        <v>68</v>
      </c>
      <c r="B70" s="104">
        <v>202206</v>
      </c>
      <c r="C70" s="104">
        <v>3</v>
      </c>
      <c r="D70" s="104">
        <v>20</v>
      </c>
      <c r="E70" s="105">
        <v>113.01384</v>
      </c>
      <c r="F70" s="105">
        <v>117.85824</v>
      </c>
    </row>
    <row r="71" spans="1:6" x14ac:dyDescent="0.2">
      <c r="A71" s="4">
        <v>69</v>
      </c>
      <c r="B71" s="104">
        <v>202206</v>
      </c>
      <c r="C71" s="104">
        <v>3</v>
      </c>
      <c r="D71" s="104">
        <v>21</v>
      </c>
      <c r="E71" s="105">
        <v>113.01384</v>
      </c>
      <c r="F71" s="105">
        <v>117.85824</v>
      </c>
    </row>
    <row r="72" spans="1:6" x14ac:dyDescent="0.2">
      <c r="A72" s="4">
        <v>70</v>
      </c>
      <c r="B72" s="104">
        <v>202206</v>
      </c>
      <c r="C72" s="104">
        <v>3</v>
      </c>
      <c r="D72" s="104">
        <v>22</v>
      </c>
      <c r="E72" s="105">
        <v>113.01384</v>
      </c>
      <c r="F72" s="105">
        <v>117.85824</v>
      </c>
    </row>
    <row r="73" spans="1:6" x14ac:dyDescent="0.2">
      <c r="A73" s="4">
        <v>71</v>
      </c>
      <c r="B73" s="104">
        <v>202206</v>
      </c>
      <c r="C73" s="104">
        <v>3</v>
      </c>
      <c r="D73" s="104">
        <v>23</v>
      </c>
      <c r="E73" s="105">
        <v>113.01384</v>
      </c>
      <c r="F73" s="105">
        <v>117.85824</v>
      </c>
    </row>
    <row r="74" spans="1:6" x14ac:dyDescent="0.2">
      <c r="A74" s="4">
        <v>72</v>
      </c>
      <c r="B74" s="104">
        <v>202206</v>
      </c>
      <c r="C74" s="104">
        <v>3</v>
      </c>
      <c r="D74" s="104">
        <v>24</v>
      </c>
      <c r="E74" s="105">
        <v>106.24655</v>
      </c>
      <c r="F74" s="105">
        <v>110.79384</v>
      </c>
    </row>
    <row r="75" spans="1:6" x14ac:dyDescent="0.2">
      <c r="A75" s="4">
        <v>73</v>
      </c>
      <c r="B75" s="104">
        <v>202206</v>
      </c>
      <c r="C75" s="104">
        <v>4</v>
      </c>
      <c r="D75" s="104">
        <v>1</v>
      </c>
      <c r="E75" s="105">
        <v>93.813869999999994</v>
      </c>
      <c r="F75" s="105">
        <v>96.823279999999997</v>
      </c>
    </row>
    <row r="76" spans="1:6" x14ac:dyDescent="0.2">
      <c r="A76" s="4">
        <v>74</v>
      </c>
      <c r="B76" s="104">
        <v>202206</v>
      </c>
      <c r="C76" s="104">
        <v>4</v>
      </c>
      <c r="D76" s="104">
        <v>2</v>
      </c>
      <c r="E76" s="105">
        <v>93.813869999999994</v>
      </c>
      <c r="F76" s="105">
        <v>96.823279999999997</v>
      </c>
    </row>
    <row r="77" spans="1:6" x14ac:dyDescent="0.2">
      <c r="A77" s="4">
        <v>75</v>
      </c>
      <c r="B77" s="104">
        <v>202206</v>
      </c>
      <c r="C77" s="104">
        <v>4</v>
      </c>
      <c r="D77" s="104">
        <v>3</v>
      </c>
      <c r="E77" s="105">
        <v>97.288150000000002</v>
      </c>
      <c r="F77" s="105">
        <v>100.41175</v>
      </c>
    </row>
    <row r="78" spans="1:6" x14ac:dyDescent="0.2">
      <c r="A78" s="4">
        <v>76</v>
      </c>
      <c r="B78" s="104">
        <v>202206</v>
      </c>
      <c r="C78" s="104">
        <v>4</v>
      </c>
      <c r="D78" s="104">
        <v>4</v>
      </c>
      <c r="E78" s="105">
        <v>98.348380000000006</v>
      </c>
      <c r="F78" s="105">
        <v>101.5046</v>
      </c>
    </row>
    <row r="79" spans="1:6" x14ac:dyDescent="0.2">
      <c r="A79" s="4">
        <v>77</v>
      </c>
      <c r="B79" s="104">
        <v>202206</v>
      </c>
      <c r="C79" s="104">
        <v>4</v>
      </c>
      <c r="D79" s="104">
        <v>5</v>
      </c>
      <c r="E79" s="105">
        <v>97.483890000000002</v>
      </c>
      <c r="F79" s="105">
        <v>100.61564</v>
      </c>
    </row>
    <row r="80" spans="1:6" x14ac:dyDescent="0.2">
      <c r="A80" s="4">
        <v>78</v>
      </c>
      <c r="B80" s="104">
        <v>202206</v>
      </c>
      <c r="C80" s="104">
        <v>4</v>
      </c>
      <c r="D80" s="104">
        <v>6</v>
      </c>
      <c r="E80" s="105">
        <v>93.642600000000002</v>
      </c>
      <c r="F80" s="105">
        <v>96.652019999999993</v>
      </c>
    </row>
    <row r="81" spans="1:6" x14ac:dyDescent="0.2">
      <c r="A81" s="4">
        <v>79</v>
      </c>
      <c r="B81" s="104">
        <v>202206</v>
      </c>
      <c r="C81" s="104">
        <v>4</v>
      </c>
      <c r="D81" s="104">
        <v>7</v>
      </c>
      <c r="E81" s="105">
        <v>93.642600000000002</v>
      </c>
      <c r="F81" s="105">
        <v>96.652019999999993</v>
      </c>
    </row>
    <row r="82" spans="1:6" x14ac:dyDescent="0.2">
      <c r="A82" s="4">
        <v>80</v>
      </c>
      <c r="B82" s="104">
        <v>202206</v>
      </c>
      <c r="C82" s="104">
        <v>4</v>
      </c>
      <c r="D82" s="104">
        <v>8</v>
      </c>
      <c r="E82" s="105">
        <v>93.642600000000002</v>
      </c>
      <c r="F82" s="105">
        <v>96.652019999999993</v>
      </c>
    </row>
    <row r="83" spans="1:6" x14ac:dyDescent="0.2">
      <c r="A83" s="4">
        <v>81</v>
      </c>
      <c r="B83" s="104">
        <v>202206</v>
      </c>
      <c r="C83" s="104">
        <v>4</v>
      </c>
      <c r="D83" s="104">
        <v>9</v>
      </c>
      <c r="E83" s="105">
        <v>93.569199999999995</v>
      </c>
      <c r="F83" s="105">
        <v>85.796909999999997</v>
      </c>
    </row>
    <row r="84" spans="1:6" x14ac:dyDescent="0.2">
      <c r="A84" s="4">
        <v>82</v>
      </c>
      <c r="B84" s="104">
        <v>202206</v>
      </c>
      <c r="C84" s="104">
        <v>4</v>
      </c>
      <c r="D84" s="104">
        <v>10</v>
      </c>
      <c r="E84" s="105">
        <v>72.446190000000001</v>
      </c>
      <c r="F84" s="105">
        <v>66.427359999999993</v>
      </c>
    </row>
    <row r="85" spans="1:6" x14ac:dyDescent="0.2">
      <c r="A85" s="4">
        <v>83</v>
      </c>
      <c r="B85" s="104">
        <v>202206</v>
      </c>
      <c r="C85" s="104">
        <v>4</v>
      </c>
      <c r="D85" s="104">
        <v>11</v>
      </c>
      <c r="E85" s="105">
        <v>86.506450000000001</v>
      </c>
      <c r="F85" s="105">
        <v>79.321370000000002</v>
      </c>
    </row>
    <row r="86" spans="1:6" x14ac:dyDescent="0.2">
      <c r="A86" s="4">
        <v>84</v>
      </c>
      <c r="B86" s="104">
        <v>202206</v>
      </c>
      <c r="C86" s="104">
        <v>4</v>
      </c>
      <c r="D86" s="104">
        <v>12</v>
      </c>
      <c r="E86" s="105">
        <v>113.08555</v>
      </c>
      <c r="F86" s="105">
        <v>103.69029999999999</v>
      </c>
    </row>
    <row r="87" spans="1:6" x14ac:dyDescent="0.2">
      <c r="A87" s="4">
        <v>85</v>
      </c>
      <c r="B87" s="104">
        <v>202206</v>
      </c>
      <c r="C87" s="104">
        <v>4</v>
      </c>
      <c r="D87" s="104">
        <v>13</v>
      </c>
      <c r="E87" s="105">
        <v>113.77878</v>
      </c>
      <c r="F87" s="105">
        <v>104.31828</v>
      </c>
    </row>
    <row r="88" spans="1:6" x14ac:dyDescent="0.2">
      <c r="A88" s="4">
        <v>86</v>
      </c>
      <c r="B88" s="104">
        <v>202206</v>
      </c>
      <c r="C88" s="104">
        <v>4</v>
      </c>
      <c r="D88" s="104">
        <v>14</v>
      </c>
      <c r="E88" s="105">
        <v>113.77878</v>
      </c>
      <c r="F88" s="105">
        <v>104.31828</v>
      </c>
    </row>
    <row r="89" spans="1:6" x14ac:dyDescent="0.2">
      <c r="A89" s="4">
        <v>87</v>
      </c>
      <c r="B89" s="104">
        <v>202206</v>
      </c>
      <c r="C89" s="104">
        <v>4</v>
      </c>
      <c r="D89" s="104">
        <v>15</v>
      </c>
      <c r="E89" s="105">
        <v>115.94001</v>
      </c>
      <c r="F89" s="105">
        <v>106.30825</v>
      </c>
    </row>
    <row r="90" spans="1:6" x14ac:dyDescent="0.2">
      <c r="A90" s="4">
        <v>88</v>
      </c>
      <c r="B90" s="104">
        <v>202206</v>
      </c>
      <c r="C90" s="104">
        <v>4</v>
      </c>
      <c r="D90" s="104">
        <v>16</v>
      </c>
      <c r="E90" s="105">
        <v>114.70036</v>
      </c>
      <c r="F90" s="105">
        <v>105.16646</v>
      </c>
    </row>
    <row r="91" spans="1:6" x14ac:dyDescent="0.2">
      <c r="A91" s="4">
        <v>89</v>
      </c>
      <c r="B91" s="104">
        <v>202206</v>
      </c>
      <c r="C91" s="104">
        <v>4</v>
      </c>
      <c r="D91" s="104">
        <v>17</v>
      </c>
      <c r="E91" s="105">
        <v>133.45008000000001</v>
      </c>
      <c r="F91" s="105">
        <v>122.35847</v>
      </c>
    </row>
    <row r="92" spans="1:6" x14ac:dyDescent="0.2">
      <c r="A92" s="4">
        <v>90</v>
      </c>
      <c r="B92" s="104">
        <v>202206</v>
      </c>
      <c r="C92" s="104">
        <v>4</v>
      </c>
      <c r="D92" s="104">
        <v>18</v>
      </c>
      <c r="E92" s="105">
        <v>278.46481</v>
      </c>
      <c r="F92" s="105">
        <v>255.32737</v>
      </c>
    </row>
    <row r="93" spans="1:6" x14ac:dyDescent="0.2">
      <c r="A93" s="4">
        <v>91</v>
      </c>
      <c r="B93" s="104">
        <v>202206</v>
      </c>
      <c r="C93" s="104">
        <v>4</v>
      </c>
      <c r="D93" s="104">
        <v>19</v>
      </c>
      <c r="E93" s="105">
        <v>293.15303999999998</v>
      </c>
      <c r="F93" s="105">
        <v>283.99430000000001</v>
      </c>
    </row>
    <row r="94" spans="1:6" x14ac:dyDescent="0.2">
      <c r="A94" s="4">
        <v>92</v>
      </c>
      <c r="B94" s="104">
        <v>202206</v>
      </c>
      <c r="C94" s="104">
        <v>4</v>
      </c>
      <c r="D94" s="104">
        <v>20</v>
      </c>
      <c r="E94" s="105">
        <v>275.17809999999997</v>
      </c>
      <c r="F94" s="105">
        <v>266.58210000000003</v>
      </c>
    </row>
    <row r="95" spans="1:6" x14ac:dyDescent="0.2">
      <c r="A95" s="4">
        <v>93</v>
      </c>
      <c r="B95" s="104">
        <v>202206</v>
      </c>
      <c r="C95" s="104">
        <v>4</v>
      </c>
      <c r="D95" s="104">
        <v>21</v>
      </c>
      <c r="E95" s="105">
        <v>148.50532000000001</v>
      </c>
      <c r="F95" s="105">
        <v>143.86478</v>
      </c>
    </row>
    <row r="96" spans="1:6" x14ac:dyDescent="0.2">
      <c r="A96" s="4">
        <v>94</v>
      </c>
      <c r="B96" s="104">
        <v>202206</v>
      </c>
      <c r="C96" s="104">
        <v>4</v>
      </c>
      <c r="D96" s="104">
        <v>22</v>
      </c>
      <c r="E96" s="105">
        <v>131.06864999999999</v>
      </c>
      <c r="F96" s="105">
        <v>126.97454</v>
      </c>
    </row>
    <row r="97" spans="1:6" x14ac:dyDescent="0.2">
      <c r="A97" s="4">
        <v>95</v>
      </c>
      <c r="B97" s="104">
        <v>202206</v>
      </c>
      <c r="C97" s="104">
        <v>4</v>
      </c>
      <c r="D97" s="104">
        <v>23</v>
      </c>
      <c r="E97" s="105">
        <v>115.6301</v>
      </c>
      <c r="F97" s="105">
        <v>112.02531999999999</v>
      </c>
    </row>
    <row r="98" spans="1:6" x14ac:dyDescent="0.2">
      <c r="A98" s="4">
        <v>96</v>
      </c>
      <c r="B98" s="104">
        <v>202206</v>
      </c>
      <c r="C98" s="104">
        <v>4</v>
      </c>
      <c r="D98" s="104">
        <v>24</v>
      </c>
      <c r="E98" s="105">
        <v>115.6301</v>
      </c>
      <c r="F98" s="105">
        <v>112.02531999999999</v>
      </c>
    </row>
    <row r="99" spans="1:6" x14ac:dyDescent="0.2">
      <c r="A99" s="4">
        <v>97</v>
      </c>
      <c r="B99" s="104">
        <v>202206</v>
      </c>
      <c r="C99" s="104">
        <v>5</v>
      </c>
      <c r="D99" s="104">
        <v>1</v>
      </c>
      <c r="E99" s="105">
        <v>92.313239999999993</v>
      </c>
      <c r="F99" s="105">
        <v>94.246110000000002</v>
      </c>
    </row>
    <row r="100" spans="1:6" x14ac:dyDescent="0.2">
      <c r="A100" s="4">
        <v>98</v>
      </c>
      <c r="B100" s="104">
        <v>202206</v>
      </c>
      <c r="C100" s="104">
        <v>5</v>
      </c>
      <c r="D100" s="104">
        <v>2</v>
      </c>
      <c r="E100" s="105">
        <v>71.883459999999999</v>
      </c>
      <c r="F100" s="105">
        <v>73.38409</v>
      </c>
    </row>
    <row r="101" spans="1:6" x14ac:dyDescent="0.2">
      <c r="A101" s="4">
        <v>99</v>
      </c>
      <c r="B101" s="104">
        <v>202206</v>
      </c>
      <c r="C101" s="104">
        <v>5</v>
      </c>
      <c r="D101" s="104">
        <v>3</v>
      </c>
      <c r="E101" s="105">
        <v>66.084829999999997</v>
      </c>
      <c r="F101" s="105">
        <v>67.471279999999993</v>
      </c>
    </row>
    <row r="102" spans="1:6" x14ac:dyDescent="0.2">
      <c r="A102" s="4">
        <v>100</v>
      </c>
      <c r="B102" s="104">
        <v>202206</v>
      </c>
      <c r="C102" s="104">
        <v>5</v>
      </c>
      <c r="D102" s="104">
        <v>4</v>
      </c>
      <c r="E102" s="105">
        <v>66.900390000000002</v>
      </c>
      <c r="F102" s="105">
        <v>68.303150000000002</v>
      </c>
    </row>
    <row r="103" spans="1:6" x14ac:dyDescent="0.2">
      <c r="A103" s="4">
        <v>101</v>
      </c>
      <c r="B103" s="104">
        <v>202206</v>
      </c>
      <c r="C103" s="104">
        <v>5</v>
      </c>
      <c r="D103" s="104">
        <v>5</v>
      </c>
      <c r="E103" s="105">
        <v>67.071650000000005</v>
      </c>
      <c r="F103" s="105">
        <v>68.474419999999995</v>
      </c>
    </row>
    <row r="104" spans="1:6" x14ac:dyDescent="0.2">
      <c r="A104" s="4">
        <v>102</v>
      </c>
      <c r="B104" s="104">
        <v>202206</v>
      </c>
      <c r="C104" s="104">
        <v>5</v>
      </c>
      <c r="D104" s="104">
        <v>6</v>
      </c>
      <c r="E104" s="105">
        <v>67.071650000000005</v>
      </c>
      <c r="F104" s="105">
        <v>68.474419999999995</v>
      </c>
    </row>
    <row r="105" spans="1:6" x14ac:dyDescent="0.2">
      <c r="A105" s="4">
        <v>103</v>
      </c>
      <c r="B105" s="104">
        <v>202206</v>
      </c>
      <c r="C105" s="104">
        <v>5</v>
      </c>
      <c r="D105" s="104">
        <v>7</v>
      </c>
      <c r="E105" s="105">
        <v>65.236639999999994</v>
      </c>
      <c r="F105" s="105">
        <v>66.59863</v>
      </c>
    </row>
    <row r="106" spans="1:6" x14ac:dyDescent="0.2">
      <c r="A106" s="4">
        <v>104</v>
      </c>
      <c r="B106" s="104">
        <v>202206</v>
      </c>
      <c r="C106" s="104">
        <v>5</v>
      </c>
      <c r="D106" s="104">
        <v>8</v>
      </c>
      <c r="E106" s="105">
        <v>63.515810000000002</v>
      </c>
      <c r="F106" s="105">
        <v>64.845179999999999</v>
      </c>
    </row>
    <row r="107" spans="1:6" x14ac:dyDescent="0.2">
      <c r="A107" s="4">
        <v>105</v>
      </c>
      <c r="B107" s="104">
        <v>202206</v>
      </c>
      <c r="C107" s="104">
        <v>5</v>
      </c>
      <c r="D107" s="104">
        <v>9</v>
      </c>
      <c r="E107" s="105">
        <v>62.300629999999998</v>
      </c>
      <c r="F107" s="105">
        <v>63.678919999999998</v>
      </c>
    </row>
    <row r="108" spans="1:6" x14ac:dyDescent="0.2">
      <c r="A108" s="4">
        <v>106</v>
      </c>
      <c r="B108" s="104">
        <v>202206</v>
      </c>
      <c r="C108" s="104">
        <v>5</v>
      </c>
      <c r="D108" s="104">
        <v>10</v>
      </c>
      <c r="E108" s="105">
        <v>60.78369</v>
      </c>
      <c r="F108" s="105">
        <v>62.129359999999998</v>
      </c>
    </row>
    <row r="109" spans="1:6" x14ac:dyDescent="0.2">
      <c r="A109" s="4">
        <v>107</v>
      </c>
      <c r="B109" s="104">
        <v>202206</v>
      </c>
      <c r="C109" s="104">
        <v>5</v>
      </c>
      <c r="D109" s="104">
        <v>11</v>
      </c>
      <c r="E109" s="105">
        <v>56.257330000000003</v>
      </c>
      <c r="F109" s="105">
        <v>57.496980000000001</v>
      </c>
    </row>
    <row r="110" spans="1:6" x14ac:dyDescent="0.2">
      <c r="A110" s="4">
        <v>108</v>
      </c>
      <c r="B110" s="104">
        <v>202206</v>
      </c>
      <c r="C110" s="104">
        <v>5</v>
      </c>
      <c r="D110" s="104">
        <v>12</v>
      </c>
      <c r="E110" s="105">
        <v>72.519599999999997</v>
      </c>
      <c r="F110" s="105">
        <v>74.134399999999999</v>
      </c>
    </row>
    <row r="111" spans="1:6" x14ac:dyDescent="0.2">
      <c r="A111" s="4">
        <v>109</v>
      </c>
      <c r="B111" s="104">
        <v>202206</v>
      </c>
      <c r="C111" s="104">
        <v>5</v>
      </c>
      <c r="D111" s="104">
        <v>13</v>
      </c>
      <c r="E111" s="105">
        <v>67.014570000000006</v>
      </c>
      <c r="F111" s="105">
        <v>68.49888</v>
      </c>
    </row>
    <row r="112" spans="1:6" x14ac:dyDescent="0.2">
      <c r="A112" s="4">
        <v>110</v>
      </c>
      <c r="B112" s="104">
        <v>202206</v>
      </c>
      <c r="C112" s="104">
        <v>5</v>
      </c>
      <c r="D112" s="104">
        <v>14</v>
      </c>
      <c r="E112" s="105">
        <v>67.014570000000006</v>
      </c>
      <c r="F112" s="105">
        <v>68.49888</v>
      </c>
    </row>
    <row r="113" spans="1:6" x14ac:dyDescent="0.2">
      <c r="A113" s="4">
        <v>111</v>
      </c>
      <c r="B113" s="104">
        <v>202206</v>
      </c>
      <c r="C113" s="104">
        <v>5</v>
      </c>
      <c r="D113" s="104">
        <v>15</v>
      </c>
      <c r="E113" s="105">
        <v>69.722219999999993</v>
      </c>
      <c r="F113" s="105">
        <v>71.263630000000006</v>
      </c>
    </row>
    <row r="114" spans="1:6" x14ac:dyDescent="0.2">
      <c r="A114" s="4">
        <v>112</v>
      </c>
      <c r="B114" s="104">
        <v>202206</v>
      </c>
      <c r="C114" s="104">
        <v>5</v>
      </c>
      <c r="D114" s="104">
        <v>16</v>
      </c>
      <c r="E114" s="105">
        <v>77.739180000000005</v>
      </c>
      <c r="F114" s="105">
        <v>79.460009999999997</v>
      </c>
    </row>
    <row r="115" spans="1:6" x14ac:dyDescent="0.2">
      <c r="A115" s="4">
        <v>113</v>
      </c>
      <c r="B115" s="104">
        <v>202206</v>
      </c>
      <c r="C115" s="104">
        <v>5</v>
      </c>
      <c r="D115" s="104">
        <v>17</v>
      </c>
      <c r="E115" s="105">
        <v>91.212230000000005</v>
      </c>
      <c r="F115" s="105">
        <v>93.226659999999995</v>
      </c>
    </row>
    <row r="116" spans="1:6" x14ac:dyDescent="0.2">
      <c r="A116" s="4">
        <v>114</v>
      </c>
      <c r="B116" s="104">
        <v>202206</v>
      </c>
      <c r="C116" s="104">
        <v>5</v>
      </c>
      <c r="D116" s="104">
        <v>18</v>
      </c>
      <c r="E116" s="105">
        <v>106.01464</v>
      </c>
      <c r="F116" s="105">
        <v>108.3553</v>
      </c>
    </row>
    <row r="117" spans="1:6" x14ac:dyDescent="0.2">
      <c r="A117" s="4">
        <v>115</v>
      </c>
      <c r="B117" s="104">
        <v>202206</v>
      </c>
      <c r="C117" s="104">
        <v>5</v>
      </c>
      <c r="D117" s="104">
        <v>19</v>
      </c>
      <c r="E117" s="105">
        <v>135.98647</v>
      </c>
      <c r="F117" s="105">
        <v>146.99653000000001</v>
      </c>
    </row>
    <row r="118" spans="1:6" x14ac:dyDescent="0.2">
      <c r="A118" s="4">
        <v>116</v>
      </c>
      <c r="B118" s="104">
        <v>202206</v>
      </c>
      <c r="C118" s="104">
        <v>5</v>
      </c>
      <c r="D118" s="104">
        <v>20</v>
      </c>
      <c r="E118" s="105">
        <v>135.23616000000001</v>
      </c>
      <c r="F118" s="105">
        <v>146.18913000000001</v>
      </c>
    </row>
    <row r="119" spans="1:6" x14ac:dyDescent="0.2">
      <c r="A119" s="4">
        <v>117</v>
      </c>
      <c r="B119" s="104">
        <v>202206</v>
      </c>
      <c r="C119" s="104">
        <v>5</v>
      </c>
      <c r="D119" s="104">
        <v>21</v>
      </c>
      <c r="E119" s="105">
        <v>102.40170999999999</v>
      </c>
      <c r="F119" s="105">
        <v>110.69596</v>
      </c>
    </row>
    <row r="120" spans="1:6" x14ac:dyDescent="0.2">
      <c r="A120" s="4">
        <v>118</v>
      </c>
      <c r="B120" s="104">
        <v>202206</v>
      </c>
      <c r="C120" s="104">
        <v>5</v>
      </c>
      <c r="D120" s="104">
        <v>22</v>
      </c>
      <c r="E120" s="105">
        <v>102.40170999999999</v>
      </c>
      <c r="F120" s="105">
        <v>110.69596</v>
      </c>
    </row>
    <row r="121" spans="1:6" x14ac:dyDescent="0.2">
      <c r="A121" s="4">
        <v>119</v>
      </c>
      <c r="B121" s="104">
        <v>202206</v>
      </c>
      <c r="C121" s="104">
        <v>5</v>
      </c>
      <c r="D121" s="104">
        <v>23</v>
      </c>
      <c r="E121" s="105">
        <v>101.25176999999999</v>
      </c>
      <c r="F121" s="105">
        <v>109.45631</v>
      </c>
    </row>
    <row r="122" spans="1:6" x14ac:dyDescent="0.2">
      <c r="A122" s="4">
        <v>120</v>
      </c>
      <c r="B122" s="104">
        <v>202206</v>
      </c>
      <c r="C122" s="104">
        <v>5</v>
      </c>
      <c r="D122" s="104">
        <v>24</v>
      </c>
      <c r="E122" s="105">
        <v>93.324529999999996</v>
      </c>
      <c r="F122" s="105">
        <v>100.88477</v>
      </c>
    </row>
    <row r="123" spans="1:6" x14ac:dyDescent="0.2">
      <c r="A123" s="4">
        <v>121</v>
      </c>
      <c r="B123" s="104">
        <v>202206</v>
      </c>
      <c r="C123" s="104">
        <v>6</v>
      </c>
      <c r="D123" s="104">
        <v>1</v>
      </c>
      <c r="E123" s="105">
        <v>85.25864</v>
      </c>
      <c r="F123" s="105">
        <v>96.758039999999994</v>
      </c>
    </row>
    <row r="124" spans="1:6" x14ac:dyDescent="0.2">
      <c r="A124" s="4">
        <v>122</v>
      </c>
      <c r="B124" s="104">
        <v>202206</v>
      </c>
      <c r="C124" s="104">
        <v>6</v>
      </c>
      <c r="D124" s="104">
        <v>2</v>
      </c>
      <c r="E124" s="105">
        <v>83.578590000000005</v>
      </c>
      <c r="F124" s="105">
        <v>94.857780000000005</v>
      </c>
    </row>
    <row r="125" spans="1:6" x14ac:dyDescent="0.2">
      <c r="A125" s="4">
        <v>123</v>
      </c>
      <c r="B125" s="104">
        <v>202206</v>
      </c>
      <c r="C125" s="104">
        <v>6</v>
      </c>
      <c r="D125" s="104">
        <v>3</v>
      </c>
      <c r="E125" s="105">
        <v>83.578590000000005</v>
      </c>
      <c r="F125" s="105">
        <v>94.857780000000005</v>
      </c>
    </row>
    <row r="126" spans="1:6" x14ac:dyDescent="0.2">
      <c r="A126" s="4">
        <v>124</v>
      </c>
      <c r="B126" s="104">
        <v>202206</v>
      </c>
      <c r="C126" s="104">
        <v>6</v>
      </c>
      <c r="D126" s="104">
        <v>4</v>
      </c>
      <c r="E126" s="105">
        <v>83.578590000000005</v>
      </c>
      <c r="F126" s="105">
        <v>94.857780000000005</v>
      </c>
    </row>
    <row r="127" spans="1:6" x14ac:dyDescent="0.2">
      <c r="A127" s="4">
        <v>125</v>
      </c>
      <c r="B127" s="104">
        <v>202206</v>
      </c>
      <c r="C127" s="104">
        <v>6</v>
      </c>
      <c r="D127" s="104">
        <v>5</v>
      </c>
      <c r="E127" s="105">
        <v>83.578590000000005</v>
      </c>
      <c r="F127" s="105">
        <v>94.857780000000005</v>
      </c>
    </row>
    <row r="128" spans="1:6" x14ac:dyDescent="0.2">
      <c r="A128" s="4">
        <v>126</v>
      </c>
      <c r="B128" s="104">
        <v>202206</v>
      </c>
      <c r="C128" s="104">
        <v>6</v>
      </c>
      <c r="D128" s="104">
        <v>6</v>
      </c>
      <c r="E128" s="105">
        <v>83.578590000000005</v>
      </c>
      <c r="F128" s="105">
        <v>94.857780000000005</v>
      </c>
    </row>
    <row r="129" spans="1:6" x14ac:dyDescent="0.2">
      <c r="A129" s="4">
        <v>127</v>
      </c>
      <c r="B129" s="104">
        <v>202206</v>
      </c>
      <c r="C129" s="104">
        <v>6</v>
      </c>
      <c r="D129" s="104">
        <v>7</v>
      </c>
      <c r="E129" s="105">
        <v>96.407349999999994</v>
      </c>
      <c r="F129" s="105">
        <v>109.42368999999999</v>
      </c>
    </row>
    <row r="130" spans="1:6" x14ac:dyDescent="0.2">
      <c r="A130" s="4">
        <v>128</v>
      </c>
      <c r="B130" s="104">
        <v>202206</v>
      </c>
      <c r="C130" s="104">
        <v>6</v>
      </c>
      <c r="D130" s="104">
        <v>8</v>
      </c>
      <c r="E130" s="105">
        <v>129.49462</v>
      </c>
      <c r="F130" s="105">
        <v>146.96391</v>
      </c>
    </row>
    <row r="131" spans="1:6" x14ac:dyDescent="0.2">
      <c r="A131" s="4">
        <v>129</v>
      </c>
      <c r="B131" s="104">
        <v>202206</v>
      </c>
      <c r="C131" s="104">
        <v>6</v>
      </c>
      <c r="D131" s="104">
        <v>9</v>
      </c>
      <c r="E131" s="105">
        <v>96.227919999999997</v>
      </c>
      <c r="F131" s="105">
        <v>92.345860000000002</v>
      </c>
    </row>
    <row r="132" spans="1:6" x14ac:dyDescent="0.2">
      <c r="A132" s="4">
        <v>130</v>
      </c>
      <c r="B132" s="104">
        <v>202206</v>
      </c>
      <c r="C132" s="104">
        <v>6</v>
      </c>
      <c r="D132" s="104">
        <v>10</v>
      </c>
      <c r="E132" s="105">
        <v>66.786209999999997</v>
      </c>
      <c r="F132" s="105">
        <v>64.086699999999993</v>
      </c>
    </row>
    <row r="133" spans="1:6" x14ac:dyDescent="0.2">
      <c r="A133" s="4">
        <v>131</v>
      </c>
      <c r="B133" s="104">
        <v>202206</v>
      </c>
      <c r="C133" s="104">
        <v>6</v>
      </c>
      <c r="D133" s="104">
        <v>11</v>
      </c>
      <c r="E133" s="105">
        <v>64.453710000000001</v>
      </c>
      <c r="F133" s="105">
        <v>61.852069999999998</v>
      </c>
    </row>
    <row r="134" spans="1:6" x14ac:dyDescent="0.2">
      <c r="A134" s="4">
        <v>132</v>
      </c>
      <c r="B134" s="104">
        <v>202206</v>
      </c>
      <c r="C134" s="104">
        <v>6</v>
      </c>
      <c r="D134" s="104">
        <v>12</v>
      </c>
      <c r="E134" s="105">
        <v>47.253549999999997</v>
      </c>
      <c r="F134" s="105">
        <v>45.353290000000001</v>
      </c>
    </row>
    <row r="135" spans="1:6" x14ac:dyDescent="0.2">
      <c r="A135" s="4">
        <v>133</v>
      </c>
      <c r="B135" s="104">
        <v>202206</v>
      </c>
      <c r="C135" s="104">
        <v>6</v>
      </c>
      <c r="D135" s="104">
        <v>13</v>
      </c>
      <c r="E135" s="105">
        <v>2.3161900000000002</v>
      </c>
      <c r="F135" s="105">
        <v>2.22648</v>
      </c>
    </row>
    <row r="136" spans="1:6" x14ac:dyDescent="0.2">
      <c r="A136" s="4">
        <v>134</v>
      </c>
      <c r="B136" s="104">
        <v>202206</v>
      </c>
      <c r="C136" s="104">
        <v>6</v>
      </c>
      <c r="D136" s="104">
        <v>14</v>
      </c>
      <c r="E136" s="105">
        <v>0</v>
      </c>
      <c r="F136" s="105">
        <v>0</v>
      </c>
    </row>
    <row r="137" spans="1:6" x14ac:dyDescent="0.2">
      <c r="A137" s="4">
        <v>135</v>
      </c>
      <c r="B137" s="104">
        <v>202206</v>
      </c>
      <c r="C137" s="104">
        <v>6</v>
      </c>
      <c r="D137" s="104">
        <v>15</v>
      </c>
      <c r="E137" s="105">
        <v>0</v>
      </c>
      <c r="F137" s="105">
        <v>0</v>
      </c>
    </row>
    <row r="138" spans="1:6" x14ac:dyDescent="0.2">
      <c r="A138" s="4">
        <v>136</v>
      </c>
      <c r="B138" s="104">
        <v>202206</v>
      </c>
      <c r="C138" s="104">
        <v>6</v>
      </c>
      <c r="D138" s="104">
        <v>16</v>
      </c>
      <c r="E138" s="105">
        <v>0</v>
      </c>
      <c r="F138" s="105">
        <v>0</v>
      </c>
    </row>
    <row r="139" spans="1:6" x14ac:dyDescent="0.2">
      <c r="A139" s="4">
        <v>137</v>
      </c>
      <c r="B139" s="104">
        <v>202206</v>
      </c>
      <c r="C139" s="104">
        <v>6</v>
      </c>
      <c r="D139" s="104">
        <v>17</v>
      </c>
      <c r="E139" s="105">
        <v>77.331400000000002</v>
      </c>
      <c r="F139" s="105">
        <v>74.207800000000006</v>
      </c>
    </row>
    <row r="140" spans="1:6" x14ac:dyDescent="0.2">
      <c r="A140" s="4">
        <v>138</v>
      </c>
      <c r="B140" s="104">
        <v>202206</v>
      </c>
      <c r="C140" s="104">
        <v>6</v>
      </c>
      <c r="D140" s="104">
        <v>18</v>
      </c>
      <c r="E140" s="105">
        <v>170.63962000000001</v>
      </c>
      <c r="F140" s="105">
        <v>163.74814000000001</v>
      </c>
    </row>
    <row r="141" spans="1:6" x14ac:dyDescent="0.2">
      <c r="A141" s="4">
        <v>139</v>
      </c>
      <c r="B141" s="104">
        <v>202206</v>
      </c>
      <c r="C141" s="104">
        <v>6</v>
      </c>
      <c r="D141" s="104">
        <v>19</v>
      </c>
      <c r="E141" s="105">
        <v>155.27447000000001</v>
      </c>
      <c r="F141" s="105">
        <v>163.01412999999999</v>
      </c>
    </row>
    <row r="142" spans="1:6" x14ac:dyDescent="0.2">
      <c r="A142" s="4">
        <v>140</v>
      </c>
      <c r="B142" s="104">
        <v>202206</v>
      </c>
      <c r="C142" s="104">
        <v>6</v>
      </c>
      <c r="D142" s="104">
        <v>20</v>
      </c>
      <c r="E142" s="105">
        <v>94.115620000000007</v>
      </c>
      <c r="F142" s="105">
        <v>98.805090000000007</v>
      </c>
    </row>
    <row r="143" spans="1:6" x14ac:dyDescent="0.2">
      <c r="A143" s="4">
        <v>141</v>
      </c>
      <c r="B143" s="104">
        <v>202206</v>
      </c>
      <c r="C143" s="104">
        <v>6</v>
      </c>
      <c r="D143" s="104">
        <v>21</v>
      </c>
      <c r="E143" s="105">
        <v>92.598680000000002</v>
      </c>
      <c r="F143" s="105">
        <v>97.214749999999995</v>
      </c>
    </row>
    <row r="144" spans="1:6" x14ac:dyDescent="0.2">
      <c r="A144" s="4">
        <v>142</v>
      </c>
      <c r="B144" s="104">
        <v>202206</v>
      </c>
      <c r="C144" s="104">
        <v>6</v>
      </c>
      <c r="D144" s="104">
        <v>22</v>
      </c>
      <c r="E144" s="105">
        <v>78.954359999999994</v>
      </c>
      <c r="F144" s="105">
        <v>82.893519999999995</v>
      </c>
    </row>
    <row r="145" spans="1:6" x14ac:dyDescent="0.2">
      <c r="A145" s="4">
        <v>143</v>
      </c>
      <c r="B145" s="104">
        <v>202206</v>
      </c>
      <c r="C145" s="104">
        <v>6</v>
      </c>
      <c r="D145" s="104">
        <v>23</v>
      </c>
      <c r="E145" s="105">
        <v>86.327029999999993</v>
      </c>
      <c r="F145" s="105">
        <v>90.633179999999996</v>
      </c>
    </row>
    <row r="146" spans="1:6" x14ac:dyDescent="0.2">
      <c r="A146" s="4">
        <v>144</v>
      </c>
      <c r="B146" s="104">
        <v>202206</v>
      </c>
      <c r="C146" s="104">
        <v>6</v>
      </c>
      <c r="D146" s="104">
        <v>24</v>
      </c>
      <c r="E146" s="105">
        <v>87.860280000000003</v>
      </c>
      <c r="F146" s="105">
        <v>92.231679999999997</v>
      </c>
    </row>
    <row r="147" spans="1:6" x14ac:dyDescent="0.2">
      <c r="A147" s="4">
        <v>145</v>
      </c>
      <c r="B147" s="104">
        <v>202206</v>
      </c>
      <c r="C147" s="104">
        <v>7</v>
      </c>
      <c r="D147" s="104">
        <v>1</v>
      </c>
      <c r="E147" s="105">
        <v>64.891459999999995</v>
      </c>
      <c r="F147" s="105">
        <v>66.689030000000002</v>
      </c>
    </row>
    <row r="148" spans="1:6" x14ac:dyDescent="0.2">
      <c r="A148" s="4">
        <v>146</v>
      </c>
      <c r="B148" s="104">
        <v>202206</v>
      </c>
      <c r="C148" s="104">
        <v>7</v>
      </c>
      <c r="D148" s="104">
        <v>2</v>
      </c>
      <c r="E148" s="105">
        <v>55.513190000000002</v>
      </c>
      <c r="F148" s="105">
        <v>57.050469999999997</v>
      </c>
    </row>
    <row r="149" spans="1:6" x14ac:dyDescent="0.2">
      <c r="A149" s="4">
        <v>147</v>
      </c>
      <c r="B149" s="104">
        <v>202206</v>
      </c>
      <c r="C149" s="104">
        <v>7</v>
      </c>
      <c r="D149" s="104">
        <v>3</v>
      </c>
      <c r="E149" s="105">
        <v>44.134</v>
      </c>
      <c r="F149" s="105">
        <v>45.362200000000001</v>
      </c>
    </row>
    <row r="150" spans="1:6" x14ac:dyDescent="0.2">
      <c r="A150" s="4">
        <v>148</v>
      </c>
      <c r="B150" s="104">
        <v>202206</v>
      </c>
      <c r="C150" s="104">
        <v>7</v>
      </c>
      <c r="D150" s="104">
        <v>4</v>
      </c>
      <c r="E150" s="105">
        <v>45.866500000000002</v>
      </c>
      <c r="F150" s="105">
        <v>47.143500000000003</v>
      </c>
    </row>
    <row r="151" spans="1:6" x14ac:dyDescent="0.2">
      <c r="A151" s="4">
        <v>149</v>
      </c>
      <c r="B151" s="104">
        <v>202206</v>
      </c>
      <c r="C151" s="104">
        <v>7</v>
      </c>
      <c r="D151" s="104">
        <v>5</v>
      </c>
      <c r="E151" s="105">
        <v>64.891459999999995</v>
      </c>
      <c r="F151" s="105">
        <v>66.689030000000002</v>
      </c>
    </row>
    <row r="152" spans="1:6" x14ac:dyDescent="0.2">
      <c r="A152" s="4">
        <v>150</v>
      </c>
      <c r="B152" s="104">
        <v>202206</v>
      </c>
      <c r="C152" s="104">
        <v>7</v>
      </c>
      <c r="D152" s="104">
        <v>6</v>
      </c>
      <c r="E152" s="105">
        <v>68.933959999999999</v>
      </c>
      <c r="F152" s="105">
        <v>70.845399999999998</v>
      </c>
    </row>
    <row r="153" spans="1:6" x14ac:dyDescent="0.2">
      <c r="A153" s="4">
        <v>151</v>
      </c>
      <c r="B153" s="104">
        <v>202206</v>
      </c>
      <c r="C153" s="104">
        <v>7</v>
      </c>
      <c r="D153" s="104">
        <v>7</v>
      </c>
      <c r="E153" s="105">
        <v>84.461380000000005</v>
      </c>
      <c r="F153" s="105">
        <v>86.803910000000002</v>
      </c>
    </row>
    <row r="154" spans="1:6" x14ac:dyDescent="0.2">
      <c r="A154" s="4">
        <v>152</v>
      </c>
      <c r="B154" s="104">
        <v>202206</v>
      </c>
      <c r="C154" s="104">
        <v>7</v>
      </c>
      <c r="D154" s="104">
        <v>8</v>
      </c>
      <c r="E154" s="105">
        <v>85.486239999999995</v>
      </c>
      <c r="F154" s="105">
        <v>87.869439999999997</v>
      </c>
    </row>
    <row r="155" spans="1:6" x14ac:dyDescent="0.2">
      <c r="A155" s="4">
        <v>153</v>
      </c>
      <c r="B155" s="104">
        <v>202206</v>
      </c>
      <c r="C155" s="104">
        <v>7</v>
      </c>
      <c r="D155" s="104">
        <v>9</v>
      </c>
      <c r="E155" s="105">
        <v>20.285699999999999</v>
      </c>
      <c r="F155" s="105">
        <v>17.60154</v>
      </c>
    </row>
    <row r="156" spans="1:6" x14ac:dyDescent="0.2">
      <c r="A156" s="4">
        <v>154</v>
      </c>
      <c r="B156" s="104">
        <v>202206</v>
      </c>
      <c r="C156" s="104">
        <v>7</v>
      </c>
      <c r="D156" s="104">
        <v>10</v>
      </c>
      <c r="E156" s="105">
        <v>0</v>
      </c>
      <c r="F156" s="105">
        <v>0</v>
      </c>
    </row>
    <row r="157" spans="1:6" x14ac:dyDescent="0.2">
      <c r="A157" s="4">
        <v>155</v>
      </c>
      <c r="B157" s="104">
        <v>202206</v>
      </c>
      <c r="C157" s="104">
        <v>7</v>
      </c>
      <c r="D157" s="104">
        <v>11</v>
      </c>
      <c r="E157" s="105">
        <v>44.093330000000002</v>
      </c>
      <c r="F157" s="105">
        <v>38.253259999999997</v>
      </c>
    </row>
    <row r="158" spans="1:6" x14ac:dyDescent="0.2">
      <c r="A158" s="4">
        <v>156</v>
      </c>
      <c r="B158" s="104">
        <v>202206</v>
      </c>
      <c r="C158" s="104">
        <v>7</v>
      </c>
      <c r="D158" s="104">
        <v>12</v>
      </c>
      <c r="E158" s="105">
        <v>77.279229999999998</v>
      </c>
      <c r="F158" s="105">
        <v>67.055049999999994</v>
      </c>
    </row>
    <row r="159" spans="1:6" x14ac:dyDescent="0.2">
      <c r="A159" s="4">
        <v>157</v>
      </c>
      <c r="B159" s="104">
        <v>202206</v>
      </c>
      <c r="C159" s="104">
        <v>7</v>
      </c>
      <c r="D159" s="104">
        <v>13</v>
      </c>
      <c r="E159" s="105">
        <v>50.974519999999998</v>
      </c>
      <c r="F159" s="105">
        <v>44.2316</v>
      </c>
    </row>
    <row r="160" spans="1:6" x14ac:dyDescent="0.2">
      <c r="A160" s="4">
        <v>158</v>
      </c>
      <c r="B160" s="104">
        <v>202206</v>
      </c>
      <c r="C160" s="104">
        <v>7</v>
      </c>
      <c r="D160" s="104">
        <v>14</v>
      </c>
      <c r="E160" s="105">
        <v>14.44563</v>
      </c>
      <c r="F160" s="105">
        <v>12.534190000000001</v>
      </c>
    </row>
    <row r="161" spans="1:6" x14ac:dyDescent="0.2">
      <c r="A161" s="4">
        <v>159</v>
      </c>
      <c r="B161" s="104">
        <v>202206</v>
      </c>
      <c r="C161" s="104">
        <v>7</v>
      </c>
      <c r="D161" s="104">
        <v>15</v>
      </c>
      <c r="E161" s="105">
        <v>0</v>
      </c>
      <c r="F161" s="105">
        <v>0</v>
      </c>
    </row>
    <row r="162" spans="1:6" x14ac:dyDescent="0.2">
      <c r="A162" s="4">
        <v>160</v>
      </c>
      <c r="B162" s="104">
        <v>202206</v>
      </c>
      <c r="C162" s="104">
        <v>7</v>
      </c>
      <c r="D162" s="104">
        <v>16</v>
      </c>
      <c r="E162" s="105">
        <v>2.7166899999999998</v>
      </c>
      <c r="F162" s="105">
        <v>2.3588</v>
      </c>
    </row>
    <row r="163" spans="1:6" x14ac:dyDescent="0.2">
      <c r="A163" s="4">
        <v>161</v>
      </c>
      <c r="B163" s="104">
        <v>202206</v>
      </c>
      <c r="C163" s="104">
        <v>7</v>
      </c>
      <c r="D163" s="104">
        <v>17</v>
      </c>
      <c r="E163" s="105">
        <v>128.17241999999999</v>
      </c>
      <c r="F163" s="105">
        <v>111.21344999999999</v>
      </c>
    </row>
    <row r="164" spans="1:6" x14ac:dyDescent="0.2">
      <c r="A164" s="4">
        <v>162</v>
      </c>
      <c r="B164" s="104">
        <v>202206</v>
      </c>
      <c r="C164" s="104">
        <v>7</v>
      </c>
      <c r="D164" s="104">
        <v>18</v>
      </c>
      <c r="E164" s="105">
        <v>185.32863</v>
      </c>
      <c r="F164" s="105">
        <v>160.81335999999999</v>
      </c>
    </row>
    <row r="165" spans="1:6" x14ac:dyDescent="0.2">
      <c r="A165" s="4">
        <v>163</v>
      </c>
      <c r="B165" s="104">
        <v>202206</v>
      </c>
      <c r="C165" s="104">
        <v>7</v>
      </c>
      <c r="D165" s="104">
        <v>19</v>
      </c>
      <c r="E165" s="105">
        <v>159.03206</v>
      </c>
      <c r="F165" s="105">
        <v>171.50117</v>
      </c>
    </row>
    <row r="166" spans="1:6" x14ac:dyDescent="0.2">
      <c r="A166" s="4">
        <v>164</v>
      </c>
      <c r="B166" s="104">
        <v>202206</v>
      </c>
      <c r="C166" s="104">
        <v>7</v>
      </c>
      <c r="D166" s="104">
        <v>20</v>
      </c>
      <c r="E166" s="105">
        <v>126.83848</v>
      </c>
      <c r="F166" s="105">
        <v>136.77798000000001</v>
      </c>
    </row>
    <row r="167" spans="1:6" x14ac:dyDescent="0.2">
      <c r="A167" s="4">
        <v>165</v>
      </c>
      <c r="B167" s="104">
        <v>202206</v>
      </c>
      <c r="C167" s="104">
        <v>7</v>
      </c>
      <c r="D167" s="104">
        <v>21</v>
      </c>
      <c r="E167" s="105">
        <v>107.59390999999999</v>
      </c>
      <c r="F167" s="105">
        <v>116.02866</v>
      </c>
    </row>
    <row r="168" spans="1:6" x14ac:dyDescent="0.2">
      <c r="A168" s="4">
        <v>166</v>
      </c>
      <c r="B168" s="104">
        <v>202206</v>
      </c>
      <c r="C168" s="104">
        <v>7</v>
      </c>
      <c r="D168" s="104">
        <v>22</v>
      </c>
      <c r="E168" s="105">
        <v>106.12982</v>
      </c>
      <c r="F168" s="105">
        <v>114.45883000000001</v>
      </c>
    </row>
    <row r="169" spans="1:6" x14ac:dyDescent="0.2">
      <c r="A169" s="4">
        <v>167</v>
      </c>
      <c r="B169" s="104">
        <v>202206</v>
      </c>
      <c r="C169" s="104">
        <v>7</v>
      </c>
      <c r="D169" s="104">
        <v>23</v>
      </c>
      <c r="E169" s="105">
        <v>106.12982</v>
      </c>
      <c r="F169" s="105">
        <v>114.45883000000001</v>
      </c>
    </row>
    <row r="170" spans="1:6" x14ac:dyDescent="0.2">
      <c r="A170" s="4">
        <v>168</v>
      </c>
      <c r="B170" s="104">
        <v>202206</v>
      </c>
      <c r="C170" s="104">
        <v>7</v>
      </c>
      <c r="D170" s="104">
        <v>24</v>
      </c>
      <c r="E170" s="105">
        <v>106.12982</v>
      </c>
      <c r="F170" s="105">
        <v>114.45883000000001</v>
      </c>
    </row>
    <row r="171" spans="1:6" x14ac:dyDescent="0.2">
      <c r="A171" s="4">
        <v>169</v>
      </c>
      <c r="B171" s="104">
        <v>202206</v>
      </c>
      <c r="C171" s="104">
        <v>8</v>
      </c>
      <c r="D171" s="104">
        <v>1</v>
      </c>
      <c r="E171" s="105">
        <v>80.653809999999993</v>
      </c>
      <c r="F171" s="105">
        <v>93.136340000000004</v>
      </c>
    </row>
    <row r="172" spans="1:6" x14ac:dyDescent="0.2">
      <c r="A172" s="4">
        <v>170</v>
      </c>
      <c r="B172" s="104">
        <v>202206</v>
      </c>
      <c r="C172" s="104">
        <v>8</v>
      </c>
      <c r="D172" s="104">
        <v>2</v>
      </c>
      <c r="E172" s="105">
        <v>77.496369999999999</v>
      </c>
      <c r="F172" s="105">
        <v>89.488110000000006</v>
      </c>
    </row>
    <row r="173" spans="1:6" x14ac:dyDescent="0.2">
      <c r="A173" s="4">
        <v>171</v>
      </c>
      <c r="B173" s="104">
        <v>202206</v>
      </c>
      <c r="C173" s="104">
        <v>8</v>
      </c>
      <c r="D173" s="104">
        <v>3</v>
      </c>
      <c r="E173" s="105">
        <v>76.792900000000003</v>
      </c>
      <c r="F173" s="105">
        <v>88.678299999999993</v>
      </c>
    </row>
    <row r="174" spans="1:6" x14ac:dyDescent="0.2">
      <c r="A174" s="4">
        <v>172</v>
      </c>
      <c r="B174" s="104">
        <v>202206</v>
      </c>
      <c r="C174" s="104">
        <v>8</v>
      </c>
      <c r="D174" s="104">
        <v>4</v>
      </c>
      <c r="E174" s="105">
        <v>77.725409999999997</v>
      </c>
      <c r="F174" s="105">
        <v>89.749859999999998</v>
      </c>
    </row>
    <row r="175" spans="1:6" x14ac:dyDescent="0.2">
      <c r="A175" s="4">
        <v>173</v>
      </c>
      <c r="B175" s="104">
        <v>202206</v>
      </c>
      <c r="C175" s="104">
        <v>8</v>
      </c>
      <c r="D175" s="104">
        <v>5</v>
      </c>
      <c r="E175" s="105">
        <v>88.130240000000001</v>
      </c>
      <c r="F175" s="105">
        <v>101.76613999999999</v>
      </c>
    </row>
    <row r="176" spans="1:6" x14ac:dyDescent="0.2">
      <c r="A176" s="4">
        <v>174</v>
      </c>
      <c r="B176" s="104">
        <v>202206</v>
      </c>
      <c r="C176" s="104">
        <v>8</v>
      </c>
      <c r="D176" s="104">
        <v>6</v>
      </c>
      <c r="E176" s="105">
        <v>88.130240000000001</v>
      </c>
      <c r="F176" s="105">
        <v>101.76613999999999</v>
      </c>
    </row>
    <row r="177" spans="1:6" x14ac:dyDescent="0.2">
      <c r="A177" s="4">
        <v>175</v>
      </c>
      <c r="B177" s="104">
        <v>202206</v>
      </c>
      <c r="C177" s="104">
        <v>8</v>
      </c>
      <c r="D177" s="104">
        <v>7</v>
      </c>
      <c r="E177" s="105">
        <v>95.745729999999995</v>
      </c>
      <c r="F177" s="105">
        <v>110.55953</v>
      </c>
    </row>
    <row r="178" spans="1:6" x14ac:dyDescent="0.2">
      <c r="A178" s="4">
        <v>176</v>
      </c>
      <c r="B178" s="104">
        <v>202206</v>
      </c>
      <c r="C178" s="104">
        <v>8</v>
      </c>
      <c r="D178" s="104">
        <v>8</v>
      </c>
      <c r="E178" s="105">
        <v>102.41235</v>
      </c>
      <c r="F178" s="105">
        <v>118.25681</v>
      </c>
    </row>
    <row r="179" spans="1:6" x14ac:dyDescent="0.2">
      <c r="A179" s="4">
        <v>177</v>
      </c>
      <c r="B179" s="104">
        <v>202206</v>
      </c>
      <c r="C179" s="104">
        <v>8</v>
      </c>
      <c r="D179" s="104">
        <v>9</v>
      </c>
      <c r="E179" s="105">
        <v>78.559759999999997</v>
      </c>
      <c r="F179" s="105">
        <v>80.228459999999998</v>
      </c>
    </row>
    <row r="180" spans="1:6" x14ac:dyDescent="0.2">
      <c r="A180" s="4">
        <v>178</v>
      </c>
      <c r="B180" s="104">
        <v>202206</v>
      </c>
      <c r="C180" s="104">
        <v>8</v>
      </c>
      <c r="D180" s="104">
        <v>10</v>
      </c>
      <c r="E180" s="105">
        <v>69.987219999999994</v>
      </c>
      <c r="F180" s="105">
        <v>71.475970000000004</v>
      </c>
    </row>
    <row r="181" spans="1:6" x14ac:dyDescent="0.2">
      <c r="A181" s="4">
        <v>179</v>
      </c>
      <c r="B181" s="104">
        <v>202206</v>
      </c>
      <c r="C181" s="104">
        <v>8</v>
      </c>
      <c r="D181" s="104">
        <v>11</v>
      </c>
      <c r="E181" s="105">
        <v>71.09151</v>
      </c>
      <c r="F181" s="105">
        <v>72.596609999999998</v>
      </c>
    </row>
    <row r="182" spans="1:6" x14ac:dyDescent="0.2">
      <c r="A182" s="4">
        <v>180</v>
      </c>
      <c r="B182" s="104">
        <v>202206</v>
      </c>
      <c r="C182" s="104">
        <v>8</v>
      </c>
      <c r="D182" s="104">
        <v>12</v>
      </c>
      <c r="E182" s="105">
        <v>70.412580000000005</v>
      </c>
      <c r="F182" s="105">
        <v>71.909499999999994</v>
      </c>
    </row>
    <row r="183" spans="1:6" x14ac:dyDescent="0.2">
      <c r="A183" s="4">
        <v>181</v>
      </c>
      <c r="B183" s="104">
        <v>202206</v>
      </c>
      <c r="C183" s="104">
        <v>8</v>
      </c>
      <c r="D183" s="104">
        <v>13</v>
      </c>
      <c r="E183" s="105">
        <v>69.89725</v>
      </c>
      <c r="F183" s="105">
        <v>71.377809999999997</v>
      </c>
    </row>
    <row r="184" spans="1:6" x14ac:dyDescent="0.2">
      <c r="A184" s="4">
        <v>182</v>
      </c>
      <c r="B184" s="104">
        <v>202206</v>
      </c>
      <c r="C184" s="104">
        <v>8</v>
      </c>
      <c r="D184" s="104">
        <v>14</v>
      </c>
      <c r="E184" s="105">
        <v>39.787030000000001</v>
      </c>
      <c r="F184" s="105">
        <v>40.629559999999998</v>
      </c>
    </row>
    <row r="185" spans="1:6" x14ac:dyDescent="0.2">
      <c r="A185" s="4">
        <v>183</v>
      </c>
      <c r="B185" s="104">
        <v>202206</v>
      </c>
      <c r="C185" s="104">
        <v>8</v>
      </c>
      <c r="D185" s="104">
        <v>15</v>
      </c>
      <c r="E185" s="105">
        <v>0</v>
      </c>
      <c r="F185" s="105">
        <v>0</v>
      </c>
    </row>
    <row r="186" spans="1:6" x14ac:dyDescent="0.2">
      <c r="A186" s="4">
        <v>184</v>
      </c>
      <c r="B186" s="104">
        <v>202206</v>
      </c>
      <c r="C186" s="104">
        <v>8</v>
      </c>
      <c r="D186" s="104">
        <v>16</v>
      </c>
      <c r="E186" s="105">
        <v>0</v>
      </c>
      <c r="F186" s="105">
        <v>0</v>
      </c>
    </row>
    <row r="187" spans="1:6" x14ac:dyDescent="0.2">
      <c r="A187" s="4">
        <v>185</v>
      </c>
      <c r="B187" s="104">
        <v>202206</v>
      </c>
      <c r="C187" s="104">
        <v>8</v>
      </c>
      <c r="D187" s="104">
        <v>17</v>
      </c>
      <c r="E187" s="105">
        <v>49.905569999999997</v>
      </c>
      <c r="F187" s="105">
        <v>50.96078</v>
      </c>
    </row>
    <row r="188" spans="1:6" x14ac:dyDescent="0.2">
      <c r="A188" s="4">
        <v>186</v>
      </c>
      <c r="B188" s="104">
        <v>202206</v>
      </c>
      <c r="C188" s="104">
        <v>8</v>
      </c>
      <c r="D188" s="104">
        <v>18</v>
      </c>
      <c r="E188" s="105">
        <v>167.56524999999999</v>
      </c>
      <c r="F188" s="105">
        <v>171.11533</v>
      </c>
    </row>
    <row r="189" spans="1:6" x14ac:dyDescent="0.2">
      <c r="A189" s="4">
        <v>187</v>
      </c>
      <c r="B189" s="104">
        <v>202206</v>
      </c>
      <c r="C189" s="104">
        <v>8</v>
      </c>
      <c r="D189" s="104">
        <v>19</v>
      </c>
      <c r="E189" s="105">
        <v>131.91725</v>
      </c>
      <c r="F189" s="105">
        <v>144.59609</v>
      </c>
    </row>
    <row r="190" spans="1:6" x14ac:dyDescent="0.2">
      <c r="A190" s="4">
        <v>188</v>
      </c>
      <c r="B190" s="104">
        <v>202206</v>
      </c>
      <c r="C190" s="104">
        <v>8</v>
      </c>
      <c r="D190" s="104">
        <v>20</v>
      </c>
      <c r="E190" s="105">
        <v>96.563720000000004</v>
      </c>
      <c r="F190" s="105">
        <v>105.83973</v>
      </c>
    </row>
    <row r="191" spans="1:6" x14ac:dyDescent="0.2">
      <c r="A191" s="4">
        <v>189</v>
      </c>
      <c r="B191" s="104">
        <v>202206</v>
      </c>
      <c r="C191" s="104">
        <v>8</v>
      </c>
      <c r="D191" s="104">
        <v>21</v>
      </c>
      <c r="E191" s="105">
        <v>96.563720000000004</v>
      </c>
      <c r="F191" s="105">
        <v>105.83973</v>
      </c>
    </row>
    <row r="192" spans="1:6" x14ac:dyDescent="0.2">
      <c r="A192" s="4">
        <v>190</v>
      </c>
      <c r="B192" s="104">
        <v>202206</v>
      </c>
      <c r="C192" s="104">
        <v>8</v>
      </c>
      <c r="D192" s="104">
        <v>22</v>
      </c>
      <c r="E192" s="105">
        <v>96.563720000000004</v>
      </c>
      <c r="F192" s="105">
        <v>105.83973</v>
      </c>
    </row>
    <row r="193" spans="1:6" x14ac:dyDescent="0.2">
      <c r="A193" s="4">
        <v>191</v>
      </c>
      <c r="B193" s="104">
        <v>202206</v>
      </c>
      <c r="C193" s="104">
        <v>8</v>
      </c>
      <c r="D193" s="104">
        <v>23</v>
      </c>
      <c r="E193" s="105">
        <v>96.563720000000004</v>
      </c>
      <c r="F193" s="105">
        <v>105.83973</v>
      </c>
    </row>
    <row r="194" spans="1:6" x14ac:dyDescent="0.2">
      <c r="A194" s="4">
        <v>192</v>
      </c>
      <c r="B194" s="104">
        <v>202206</v>
      </c>
      <c r="C194" s="104">
        <v>8</v>
      </c>
      <c r="D194" s="104">
        <v>24</v>
      </c>
      <c r="E194" s="105">
        <v>88.408360000000002</v>
      </c>
      <c r="F194" s="105">
        <v>96.899100000000004</v>
      </c>
    </row>
    <row r="195" spans="1:6" x14ac:dyDescent="0.2">
      <c r="A195" s="4">
        <v>193</v>
      </c>
      <c r="B195" s="104">
        <v>202206</v>
      </c>
      <c r="C195" s="104">
        <v>9</v>
      </c>
      <c r="D195" s="104">
        <v>1</v>
      </c>
      <c r="E195" s="105">
        <v>97.398039999999995</v>
      </c>
      <c r="F195" s="105">
        <v>98.54204</v>
      </c>
    </row>
    <row r="196" spans="1:6" x14ac:dyDescent="0.2">
      <c r="A196" s="4">
        <v>194</v>
      </c>
      <c r="B196" s="104">
        <v>202206</v>
      </c>
      <c r="C196" s="104">
        <v>9</v>
      </c>
      <c r="D196" s="104">
        <v>2</v>
      </c>
      <c r="E196" s="105">
        <v>96.394959999999998</v>
      </c>
      <c r="F196" s="105">
        <v>97.522379999999998</v>
      </c>
    </row>
    <row r="197" spans="1:6" x14ac:dyDescent="0.2">
      <c r="A197" s="4">
        <v>195</v>
      </c>
      <c r="B197" s="104">
        <v>202206</v>
      </c>
      <c r="C197" s="104">
        <v>9</v>
      </c>
      <c r="D197" s="104">
        <v>3</v>
      </c>
      <c r="E197" s="105">
        <v>93.369140000000002</v>
      </c>
      <c r="F197" s="105">
        <v>94.471699999999998</v>
      </c>
    </row>
    <row r="198" spans="1:6" x14ac:dyDescent="0.2">
      <c r="A198" s="4">
        <v>196</v>
      </c>
      <c r="B198" s="104">
        <v>202206</v>
      </c>
      <c r="C198" s="104">
        <v>9</v>
      </c>
      <c r="D198" s="104">
        <v>4</v>
      </c>
      <c r="E198" s="105">
        <v>95.516229999999993</v>
      </c>
      <c r="F198" s="105">
        <v>96.643649999999994</v>
      </c>
    </row>
    <row r="199" spans="1:6" x14ac:dyDescent="0.2">
      <c r="A199" s="4">
        <v>197</v>
      </c>
      <c r="B199" s="104">
        <v>202206</v>
      </c>
      <c r="C199" s="104">
        <v>9</v>
      </c>
      <c r="D199" s="104">
        <v>5</v>
      </c>
      <c r="E199" s="105">
        <v>97.398039999999995</v>
      </c>
      <c r="F199" s="105">
        <v>98.54204</v>
      </c>
    </row>
    <row r="200" spans="1:6" x14ac:dyDescent="0.2">
      <c r="A200" s="4">
        <v>198</v>
      </c>
      <c r="B200" s="104">
        <v>202206</v>
      </c>
      <c r="C200" s="104">
        <v>9</v>
      </c>
      <c r="D200" s="104">
        <v>6</v>
      </c>
      <c r="E200" s="105">
        <v>99.221810000000005</v>
      </c>
      <c r="F200" s="105">
        <v>100.3824</v>
      </c>
    </row>
    <row r="201" spans="1:6" x14ac:dyDescent="0.2">
      <c r="A201" s="4">
        <v>199</v>
      </c>
      <c r="B201" s="104">
        <v>202206</v>
      </c>
      <c r="C201" s="104">
        <v>9</v>
      </c>
      <c r="D201" s="104">
        <v>7</v>
      </c>
      <c r="E201" s="105">
        <v>111.40797000000001</v>
      </c>
      <c r="F201" s="105">
        <v>112.71777</v>
      </c>
    </row>
    <row r="202" spans="1:6" x14ac:dyDescent="0.2">
      <c r="A202" s="4">
        <v>200</v>
      </c>
      <c r="B202" s="104">
        <v>202206</v>
      </c>
      <c r="C202" s="104">
        <v>9</v>
      </c>
      <c r="D202" s="104">
        <v>8</v>
      </c>
      <c r="E202" s="105">
        <v>117.41813999999999</v>
      </c>
      <c r="F202" s="105">
        <v>118.80256</v>
      </c>
    </row>
    <row r="203" spans="1:6" x14ac:dyDescent="0.2">
      <c r="A203" s="4">
        <v>201</v>
      </c>
      <c r="B203" s="104">
        <v>202206</v>
      </c>
      <c r="C203" s="104">
        <v>9</v>
      </c>
      <c r="D203" s="104">
        <v>9</v>
      </c>
      <c r="E203" s="105">
        <v>107.85988999999999</v>
      </c>
      <c r="F203" s="105">
        <v>94.795010000000005</v>
      </c>
    </row>
    <row r="204" spans="1:6" x14ac:dyDescent="0.2">
      <c r="A204" s="4">
        <v>202</v>
      </c>
      <c r="B204" s="104">
        <v>202206</v>
      </c>
      <c r="C204" s="104">
        <v>9</v>
      </c>
      <c r="D204" s="104">
        <v>10</v>
      </c>
      <c r="E204" s="105">
        <v>81.083510000000004</v>
      </c>
      <c r="F204" s="105">
        <v>71.268270000000001</v>
      </c>
    </row>
    <row r="205" spans="1:6" x14ac:dyDescent="0.2">
      <c r="A205" s="4">
        <v>203</v>
      </c>
      <c r="B205" s="104">
        <v>202206</v>
      </c>
      <c r="C205" s="104">
        <v>9</v>
      </c>
      <c r="D205" s="104">
        <v>11</v>
      </c>
      <c r="E205" s="105">
        <v>80.577830000000006</v>
      </c>
      <c r="F205" s="105">
        <v>70.812330000000003</v>
      </c>
    </row>
    <row r="206" spans="1:6" x14ac:dyDescent="0.2">
      <c r="A206" s="4">
        <v>204</v>
      </c>
      <c r="B206" s="104">
        <v>202206</v>
      </c>
      <c r="C206" s="104">
        <v>9</v>
      </c>
      <c r="D206" s="104">
        <v>12</v>
      </c>
      <c r="E206" s="105">
        <v>80.320840000000004</v>
      </c>
      <c r="F206" s="105">
        <v>70.588499999999996</v>
      </c>
    </row>
    <row r="207" spans="1:6" x14ac:dyDescent="0.2">
      <c r="A207" s="4">
        <v>205</v>
      </c>
      <c r="B207" s="104">
        <v>202206</v>
      </c>
      <c r="C207" s="104">
        <v>9</v>
      </c>
      <c r="D207" s="104">
        <v>13</v>
      </c>
      <c r="E207" s="105">
        <v>76.756180000000001</v>
      </c>
      <c r="F207" s="105">
        <v>67.463210000000004</v>
      </c>
    </row>
    <row r="208" spans="1:6" x14ac:dyDescent="0.2">
      <c r="A208" s="4">
        <v>206</v>
      </c>
      <c r="B208" s="104">
        <v>202206</v>
      </c>
      <c r="C208" s="104">
        <v>9</v>
      </c>
      <c r="D208" s="104">
        <v>14</v>
      </c>
      <c r="E208" s="105">
        <v>2.5615800000000002</v>
      </c>
      <c r="F208" s="105">
        <v>2.2465600000000001</v>
      </c>
    </row>
    <row r="209" spans="1:6" x14ac:dyDescent="0.2">
      <c r="A209" s="4">
        <v>207</v>
      </c>
      <c r="B209" s="104">
        <v>202206</v>
      </c>
      <c r="C209" s="104">
        <v>9</v>
      </c>
      <c r="D209" s="104">
        <v>15</v>
      </c>
      <c r="E209" s="105">
        <v>0</v>
      </c>
      <c r="F209" s="105">
        <v>0</v>
      </c>
    </row>
    <row r="210" spans="1:6" x14ac:dyDescent="0.2">
      <c r="A210" s="4">
        <v>208</v>
      </c>
      <c r="B210" s="104">
        <v>202206</v>
      </c>
      <c r="C210" s="104">
        <v>9</v>
      </c>
      <c r="D210" s="104">
        <v>16</v>
      </c>
      <c r="E210" s="105">
        <v>0</v>
      </c>
      <c r="F210" s="105">
        <v>0</v>
      </c>
    </row>
    <row r="211" spans="1:6" x14ac:dyDescent="0.2">
      <c r="A211" s="4">
        <v>209</v>
      </c>
      <c r="B211" s="104">
        <v>202206</v>
      </c>
      <c r="C211" s="104">
        <v>9</v>
      </c>
      <c r="D211" s="104">
        <v>17</v>
      </c>
      <c r="E211" s="105">
        <v>86.289569999999998</v>
      </c>
      <c r="F211" s="105">
        <v>75.844300000000004</v>
      </c>
    </row>
    <row r="212" spans="1:6" x14ac:dyDescent="0.2">
      <c r="A212" s="4">
        <v>210</v>
      </c>
      <c r="B212" s="104">
        <v>202206</v>
      </c>
      <c r="C212" s="104">
        <v>9</v>
      </c>
      <c r="D212" s="104">
        <v>18</v>
      </c>
      <c r="E212" s="105">
        <v>160.708</v>
      </c>
      <c r="F212" s="105">
        <v>141.24332000000001</v>
      </c>
    </row>
    <row r="213" spans="1:6" x14ac:dyDescent="0.2">
      <c r="A213" s="4">
        <v>211</v>
      </c>
      <c r="B213" s="104">
        <v>202206</v>
      </c>
      <c r="C213" s="104">
        <v>9</v>
      </c>
      <c r="D213" s="104">
        <v>19</v>
      </c>
      <c r="E213" s="105">
        <v>113.93639</v>
      </c>
      <c r="F213" s="105">
        <v>116.00886</v>
      </c>
    </row>
    <row r="214" spans="1:6" x14ac:dyDescent="0.2">
      <c r="A214" s="4">
        <v>212</v>
      </c>
      <c r="B214" s="104">
        <v>202206</v>
      </c>
      <c r="C214" s="104">
        <v>9</v>
      </c>
      <c r="D214" s="104">
        <v>20</v>
      </c>
      <c r="E214" s="105">
        <v>105.69623</v>
      </c>
      <c r="F214" s="105">
        <v>107.61948</v>
      </c>
    </row>
    <row r="215" spans="1:6" x14ac:dyDescent="0.2">
      <c r="A215" s="4">
        <v>213</v>
      </c>
      <c r="B215" s="104">
        <v>202206</v>
      </c>
      <c r="C215" s="104">
        <v>9</v>
      </c>
      <c r="D215" s="104">
        <v>21</v>
      </c>
      <c r="E215" s="105">
        <v>95.474779999999996</v>
      </c>
      <c r="F215" s="105">
        <v>97.207369999999997</v>
      </c>
    </row>
    <row r="216" spans="1:6" x14ac:dyDescent="0.2">
      <c r="A216" s="4">
        <v>214</v>
      </c>
      <c r="B216" s="104">
        <v>202206</v>
      </c>
      <c r="C216" s="104">
        <v>9</v>
      </c>
      <c r="D216" s="104">
        <v>22</v>
      </c>
      <c r="E216" s="105">
        <v>98.351370000000003</v>
      </c>
      <c r="F216" s="105">
        <v>100.14199000000001</v>
      </c>
    </row>
    <row r="217" spans="1:6" x14ac:dyDescent="0.2">
      <c r="A217" s="4">
        <v>215</v>
      </c>
      <c r="B217" s="104">
        <v>202206</v>
      </c>
      <c r="C217" s="104">
        <v>9</v>
      </c>
      <c r="D217" s="104">
        <v>23</v>
      </c>
      <c r="E217" s="105">
        <v>114.40062</v>
      </c>
      <c r="F217" s="105">
        <v>116.48138</v>
      </c>
    </row>
    <row r="218" spans="1:6" x14ac:dyDescent="0.2">
      <c r="A218" s="4">
        <v>216</v>
      </c>
      <c r="B218" s="104">
        <v>202206</v>
      </c>
      <c r="C218" s="104">
        <v>9</v>
      </c>
      <c r="D218" s="104">
        <v>24</v>
      </c>
      <c r="E218" s="105">
        <v>111.96339</v>
      </c>
      <c r="F218" s="105">
        <v>114.0027</v>
      </c>
    </row>
    <row r="219" spans="1:6" x14ac:dyDescent="0.2">
      <c r="A219" s="4">
        <v>217</v>
      </c>
      <c r="B219" s="104">
        <v>202206</v>
      </c>
      <c r="C219" s="104">
        <v>10</v>
      </c>
      <c r="D219" s="104">
        <v>1</v>
      </c>
      <c r="E219" s="105">
        <v>90.546930000000003</v>
      </c>
      <c r="F219" s="105">
        <v>94.852429999999998</v>
      </c>
    </row>
    <row r="220" spans="1:6" x14ac:dyDescent="0.2">
      <c r="A220" s="4">
        <v>218</v>
      </c>
      <c r="B220" s="104">
        <v>202206</v>
      </c>
      <c r="C220" s="104">
        <v>10</v>
      </c>
      <c r="D220" s="104">
        <v>2</v>
      </c>
      <c r="E220" s="105">
        <v>90.546930000000003</v>
      </c>
      <c r="F220" s="105">
        <v>94.852429999999998</v>
      </c>
    </row>
    <row r="221" spans="1:6" x14ac:dyDescent="0.2">
      <c r="A221" s="4">
        <v>219</v>
      </c>
      <c r="B221" s="104">
        <v>202206</v>
      </c>
      <c r="C221" s="104">
        <v>10</v>
      </c>
      <c r="D221" s="104">
        <v>3</v>
      </c>
      <c r="E221" s="105">
        <v>80.259749999999997</v>
      </c>
      <c r="F221" s="105">
        <v>84.072249999999997</v>
      </c>
    </row>
    <row r="222" spans="1:6" x14ac:dyDescent="0.2">
      <c r="A222" s="4">
        <v>220</v>
      </c>
      <c r="B222" s="104">
        <v>202206</v>
      </c>
      <c r="C222" s="104">
        <v>10</v>
      </c>
      <c r="D222" s="104">
        <v>4</v>
      </c>
      <c r="E222" s="105">
        <v>51.140120000000003</v>
      </c>
      <c r="F222" s="105">
        <v>79.462739999999997</v>
      </c>
    </row>
    <row r="223" spans="1:6" x14ac:dyDescent="0.2">
      <c r="A223" s="4">
        <v>221</v>
      </c>
      <c r="B223" s="104">
        <v>202206</v>
      </c>
      <c r="C223" s="104">
        <v>10</v>
      </c>
      <c r="D223" s="104">
        <v>5</v>
      </c>
      <c r="E223" s="105">
        <v>51.140120000000003</v>
      </c>
      <c r="F223" s="105">
        <v>73.209909999999994</v>
      </c>
    </row>
    <row r="224" spans="1:6" x14ac:dyDescent="0.2">
      <c r="A224" s="4">
        <v>222</v>
      </c>
      <c r="B224" s="104">
        <v>202206</v>
      </c>
      <c r="C224" s="104">
        <v>10</v>
      </c>
      <c r="D224" s="104">
        <v>6</v>
      </c>
      <c r="E224" s="105">
        <v>51.140120000000003</v>
      </c>
      <c r="F224" s="105">
        <v>76.718389999999999</v>
      </c>
    </row>
    <row r="225" spans="1:6" x14ac:dyDescent="0.2">
      <c r="A225" s="4">
        <v>223</v>
      </c>
      <c r="B225" s="104">
        <v>202206</v>
      </c>
      <c r="C225" s="104">
        <v>10</v>
      </c>
      <c r="D225" s="104">
        <v>7</v>
      </c>
      <c r="E225" s="105">
        <v>84.532380000000003</v>
      </c>
      <c r="F225" s="105">
        <v>93.685670000000002</v>
      </c>
    </row>
    <row r="226" spans="1:6" x14ac:dyDescent="0.2">
      <c r="A226" s="4">
        <v>224</v>
      </c>
      <c r="B226" s="104">
        <v>202206</v>
      </c>
      <c r="C226" s="104">
        <v>10</v>
      </c>
      <c r="D226" s="104">
        <v>8</v>
      </c>
      <c r="E226" s="105">
        <v>102.01730999999999</v>
      </c>
      <c r="F226" s="105">
        <v>106.8651</v>
      </c>
    </row>
    <row r="227" spans="1:6" x14ac:dyDescent="0.2">
      <c r="A227" s="4">
        <v>225</v>
      </c>
      <c r="B227" s="104">
        <v>202206</v>
      </c>
      <c r="C227" s="104">
        <v>10</v>
      </c>
      <c r="D227" s="104">
        <v>9</v>
      </c>
      <c r="E227" s="105">
        <v>85.510159999999999</v>
      </c>
      <c r="F227" s="105">
        <v>76.751260000000002</v>
      </c>
    </row>
    <row r="228" spans="1:6" x14ac:dyDescent="0.2">
      <c r="A228" s="4">
        <v>226</v>
      </c>
      <c r="B228" s="104">
        <v>202206</v>
      </c>
      <c r="C228" s="104">
        <v>10</v>
      </c>
      <c r="D228" s="104">
        <v>10</v>
      </c>
      <c r="E228" s="105">
        <v>77.745469999999997</v>
      </c>
      <c r="F228" s="105">
        <v>69.783580000000001</v>
      </c>
    </row>
    <row r="229" spans="1:6" x14ac:dyDescent="0.2">
      <c r="A229" s="4">
        <v>227</v>
      </c>
      <c r="B229" s="104">
        <v>202206</v>
      </c>
      <c r="C229" s="104">
        <v>10</v>
      </c>
      <c r="D229" s="104">
        <v>11</v>
      </c>
      <c r="E229" s="105">
        <v>79.125860000000003</v>
      </c>
      <c r="F229" s="105">
        <v>71.024289999999993</v>
      </c>
    </row>
    <row r="230" spans="1:6" x14ac:dyDescent="0.2">
      <c r="A230" s="4">
        <v>228</v>
      </c>
      <c r="B230" s="104">
        <v>202206</v>
      </c>
      <c r="C230" s="104">
        <v>10</v>
      </c>
      <c r="D230" s="104">
        <v>12</v>
      </c>
      <c r="E230" s="105">
        <v>79.355919999999998</v>
      </c>
      <c r="F230" s="105">
        <v>71.229709999999997</v>
      </c>
    </row>
    <row r="231" spans="1:6" x14ac:dyDescent="0.2">
      <c r="A231" s="4">
        <v>229</v>
      </c>
      <c r="B231" s="104">
        <v>202206</v>
      </c>
      <c r="C231" s="104">
        <v>10</v>
      </c>
      <c r="D231" s="104">
        <v>13</v>
      </c>
      <c r="E231" s="105">
        <v>87.868319999999997</v>
      </c>
      <c r="F231" s="105">
        <v>78.871139999999997</v>
      </c>
    </row>
    <row r="232" spans="1:6" x14ac:dyDescent="0.2">
      <c r="A232" s="4">
        <v>230</v>
      </c>
      <c r="B232" s="104">
        <v>202206</v>
      </c>
      <c r="C232" s="104">
        <v>10</v>
      </c>
      <c r="D232" s="104">
        <v>14</v>
      </c>
      <c r="E232" s="105">
        <v>79.240889999999993</v>
      </c>
      <c r="F232" s="105">
        <v>71.131110000000007</v>
      </c>
    </row>
    <row r="233" spans="1:6" x14ac:dyDescent="0.2">
      <c r="A233" s="4">
        <v>231</v>
      </c>
      <c r="B233" s="104">
        <v>202206</v>
      </c>
      <c r="C233" s="104">
        <v>10</v>
      </c>
      <c r="D233" s="104">
        <v>15</v>
      </c>
      <c r="E233" s="105">
        <v>69.487790000000004</v>
      </c>
      <c r="F233" s="105">
        <v>62.372210000000003</v>
      </c>
    </row>
    <row r="234" spans="1:6" x14ac:dyDescent="0.2">
      <c r="A234" s="4">
        <v>232</v>
      </c>
      <c r="B234" s="104">
        <v>202206</v>
      </c>
      <c r="C234" s="104">
        <v>10</v>
      </c>
      <c r="D234" s="104">
        <v>16</v>
      </c>
      <c r="E234" s="105">
        <v>27.796759999999999</v>
      </c>
      <c r="F234" s="105">
        <v>24.945599999999999</v>
      </c>
    </row>
    <row r="235" spans="1:6" x14ac:dyDescent="0.2">
      <c r="A235" s="4">
        <v>233</v>
      </c>
      <c r="B235" s="104">
        <v>202206</v>
      </c>
      <c r="C235" s="104">
        <v>10</v>
      </c>
      <c r="D235" s="104">
        <v>17</v>
      </c>
      <c r="E235" s="105">
        <v>96.438230000000004</v>
      </c>
      <c r="F235" s="105">
        <v>86.561880000000002</v>
      </c>
    </row>
    <row r="236" spans="1:6" x14ac:dyDescent="0.2">
      <c r="A236" s="4">
        <v>234</v>
      </c>
      <c r="B236" s="104">
        <v>202206</v>
      </c>
      <c r="C236" s="104">
        <v>10</v>
      </c>
      <c r="D236" s="104">
        <v>18</v>
      </c>
      <c r="E236" s="105">
        <v>133.5444</v>
      </c>
      <c r="F236" s="105">
        <v>119.86376</v>
      </c>
    </row>
    <row r="237" spans="1:6" x14ac:dyDescent="0.2">
      <c r="A237" s="4">
        <v>235</v>
      </c>
      <c r="B237" s="104">
        <v>202206</v>
      </c>
      <c r="C237" s="104">
        <v>10</v>
      </c>
      <c r="D237" s="104">
        <v>19</v>
      </c>
      <c r="E237" s="105">
        <v>118.33547</v>
      </c>
      <c r="F237" s="105">
        <v>123.84881</v>
      </c>
    </row>
    <row r="238" spans="1:6" x14ac:dyDescent="0.2">
      <c r="A238" s="4">
        <v>236</v>
      </c>
      <c r="B238" s="104">
        <v>202206</v>
      </c>
      <c r="C238" s="104">
        <v>10</v>
      </c>
      <c r="D238" s="104">
        <v>20</v>
      </c>
      <c r="E238" s="105">
        <v>118.33547</v>
      </c>
      <c r="F238" s="105">
        <v>123.84881</v>
      </c>
    </row>
    <row r="239" spans="1:6" x14ac:dyDescent="0.2">
      <c r="A239" s="4">
        <v>237</v>
      </c>
      <c r="B239" s="104">
        <v>202206</v>
      </c>
      <c r="C239" s="104">
        <v>10</v>
      </c>
      <c r="D239" s="104">
        <v>21</v>
      </c>
      <c r="E239" s="105">
        <v>118.33547</v>
      </c>
      <c r="F239" s="105">
        <v>123.84881</v>
      </c>
    </row>
    <row r="240" spans="1:6" x14ac:dyDescent="0.2">
      <c r="A240" s="4">
        <v>238</v>
      </c>
      <c r="B240" s="104">
        <v>202206</v>
      </c>
      <c r="C240" s="104">
        <v>10</v>
      </c>
      <c r="D240" s="104">
        <v>22</v>
      </c>
      <c r="E240" s="105">
        <v>118.33547</v>
      </c>
      <c r="F240" s="105">
        <v>123.84881</v>
      </c>
    </row>
    <row r="241" spans="1:6" x14ac:dyDescent="0.2">
      <c r="A241" s="4">
        <v>239</v>
      </c>
      <c r="B241" s="104">
        <v>202206</v>
      </c>
      <c r="C241" s="104">
        <v>10</v>
      </c>
      <c r="D241" s="104">
        <v>23</v>
      </c>
      <c r="E241" s="105">
        <v>156.35368</v>
      </c>
      <c r="F241" s="105">
        <v>163.64180999999999</v>
      </c>
    </row>
    <row r="242" spans="1:6" x14ac:dyDescent="0.2">
      <c r="A242" s="4">
        <v>240</v>
      </c>
      <c r="B242" s="104">
        <v>202206</v>
      </c>
      <c r="C242" s="104">
        <v>10</v>
      </c>
      <c r="D242" s="104">
        <v>24</v>
      </c>
      <c r="E242" s="105">
        <v>222.84241</v>
      </c>
      <c r="F242" s="105">
        <v>210.61610999999999</v>
      </c>
    </row>
    <row r="243" spans="1:6" x14ac:dyDescent="0.2">
      <c r="A243" s="4">
        <v>241</v>
      </c>
      <c r="B243" s="104">
        <v>202206</v>
      </c>
      <c r="C243" s="104">
        <v>11</v>
      </c>
      <c r="D243" s="104">
        <v>1</v>
      </c>
      <c r="E243" s="105">
        <v>316.01139999999998</v>
      </c>
      <c r="F243" s="105">
        <v>219.50314</v>
      </c>
    </row>
    <row r="244" spans="1:6" x14ac:dyDescent="0.2">
      <c r="A244" s="4">
        <v>242</v>
      </c>
      <c r="B244" s="104">
        <v>202206</v>
      </c>
      <c r="C244" s="104">
        <v>11</v>
      </c>
      <c r="D244" s="104">
        <v>2</v>
      </c>
      <c r="E244" s="105">
        <v>293.58627000000001</v>
      </c>
      <c r="F244" s="105">
        <v>215.94622000000001</v>
      </c>
    </row>
    <row r="245" spans="1:6" x14ac:dyDescent="0.2">
      <c r="A245" s="4">
        <v>243</v>
      </c>
      <c r="B245" s="104">
        <v>202206</v>
      </c>
      <c r="C245" s="104">
        <v>11</v>
      </c>
      <c r="D245" s="104">
        <v>3</v>
      </c>
      <c r="E245" s="105">
        <v>280.56630000000001</v>
      </c>
      <c r="F245" s="105">
        <v>139.48904999999999</v>
      </c>
    </row>
    <row r="246" spans="1:6" x14ac:dyDescent="0.2">
      <c r="A246" s="4">
        <v>244</v>
      </c>
      <c r="B246" s="104">
        <v>202206</v>
      </c>
      <c r="C246" s="104">
        <v>11</v>
      </c>
      <c r="D246" s="104">
        <v>4</v>
      </c>
      <c r="E246" s="105">
        <v>64.950959999999995</v>
      </c>
      <c r="F246" s="105">
        <v>125.15385000000001</v>
      </c>
    </row>
    <row r="247" spans="1:6" x14ac:dyDescent="0.2">
      <c r="A247" s="4">
        <v>245</v>
      </c>
      <c r="B247" s="104">
        <v>202206</v>
      </c>
      <c r="C247" s="104">
        <v>11</v>
      </c>
      <c r="D247" s="104">
        <v>5</v>
      </c>
      <c r="E247" s="105">
        <v>58.689129999999999</v>
      </c>
      <c r="F247" s="105">
        <v>125.15385000000001</v>
      </c>
    </row>
    <row r="248" spans="1:6" x14ac:dyDescent="0.2">
      <c r="A248" s="4">
        <v>246</v>
      </c>
      <c r="B248" s="104">
        <v>202206</v>
      </c>
      <c r="C248" s="104">
        <v>11</v>
      </c>
      <c r="D248" s="104">
        <v>6</v>
      </c>
      <c r="E248" s="105">
        <v>224.53245000000001</v>
      </c>
      <c r="F248" s="105">
        <v>113.20922</v>
      </c>
    </row>
    <row r="249" spans="1:6" x14ac:dyDescent="0.2">
      <c r="A249" s="4">
        <v>247</v>
      </c>
      <c r="B249" s="104">
        <v>202206</v>
      </c>
      <c r="C249" s="104">
        <v>11</v>
      </c>
      <c r="D249" s="104">
        <v>7</v>
      </c>
      <c r="E249" s="105">
        <v>246.43644</v>
      </c>
      <c r="F249" s="105">
        <v>98.617590000000007</v>
      </c>
    </row>
    <row r="250" spans="1:6" x14ac:dyDescent="0.2">
      <c r="A250" s="4">
        <v>248</v>
      </c>
      <c r="B250" s="104">
        <v>202206</v>
      </c>
      <c r="C250" s="104">
        <v>11</v>
      </c>
      <c r="D250" s="104">
        <v>8</v>
      </c>
      <c r="E250" s="105">
        <v>246.43644</v>
      </c>
      <c r="F250" s="105">
        <v>95.863050000000001</v>
      </c>
    </row>
    <row r="251" spans="1:6" x14ac:dyDescent="0.2">
      <c r="A251" s="4">
        <v>249</v>
      </c>
      <c r="B251" s="104">
        <v>202206</v>
      </c>
      <c r="C251" s="104">
        <v>11</v>
      </c>
      <c r="D251" s="104">
        <v>9</v>
      </c>
      <c r="E251" s="105">
        <v>58.606409999999997</v>
      </c>
      <c r="F251" s="105">
        <v>38.671129999999998</v>
      </c>
    </row>
    <row r="252" spans="1:6" x14ac:dyDescent="0.2">
      <c r="A252" s="4">
        <v>250</v>
      </c>
      <c r="B252" s="104">
        <v>202206</v>
      </c>
      <c r="C252" s="104">
        <v>11</v>
      </c>
      <c r="D252" s="104">
        <v>10</v>
      </c>
      <c r="E252" s="105">
        <v>161.46749</v>
      </c>
      <c r="F252" s="105">
        <v>0</v>
      </c>
    </row>
    <row r="253" spans="1:6" x14ac:dyDescent="0.2">
      <c r="A253" s="4">
        <v>251</v>
      </c>
      <c r="B253" s="104">
        <v>202206</v>
      </c>
      <c r="C253" s="104">
        <v>11</v>
      </c>
      <c r="D253" s="104">
        <v>11</v>
      </c>
      <c r="E253" s="105">
        <v>129.32288</v>
      </c>
      <c r="F253" s="105">
        <v>59.607309999999998</v>
      </c>
    </row>
    <row r="254" spans="1:6" x14ac:dyDescent="0.2">
      <c r="A254" s="4">
        <v>252</v>
      </c>
      <c r="B254" s="104">
        <v>202206</v>
      </c>
      <c r="C254" s="104">
        <v>11</v>
      </c>
      <c r="D254" s="104">
        <v>12</v>
      </c>
      <c r="E254" s="105">
        <v>180.75756000000001</v>
      </c>
      <c r="F254" s="105">
        <v>71.725639999999999</v>
      </c>
    </row>
    <row r="255" spans="1:6" x14ac:dyDescent="0.2">
      <c r="A255" s="4">
        <v>253</v>
      </c>
      <c r="B255" s="104">
        <v>202206</v>
      </c>
      <c r="C255" s="104">
        <v>11</v>
      </c>
      <c r="D255" s="104">
        <v>13</v>
      </c>
      <c r="E255" s="105">
        <v>278.99464</v>
      </c>
      <c r="F255" s="105">
        <v>71.725639999999999</v>
      </c>
    </row>
    <row r="256" spans="1:6" x14ac:dyDescent="0.2">
      <c r="A256" s="4">
        <v>254</v>
      </c>
      <c r="B256" s="104">
        <v>202206</v>
      </c>
      <c r="C256" s="104">
        <v>11</v>
      </c>
      <c r="D256" s="104">
        <v>14</v>
      </c>
      <c r="E256" s="105">
        <v>289.88046000000003</v>
      </c>
      <c r="F256" s="105">
        <v>41.152700000000003</v>
      </c>
    </row>
    <row r="257" spans="1:6" x14ac:dyDescent="0.2">
      <c r="A257" s="4">
        <v>255</v>
      </c>
      <c r="B257" s="104">
        <v>202206</v>
      </c>
      <c r="C257" s="104">
        <v>11</v>
      </c>
      <c r="D257" s="104">
        <v>15</v>
      </c>
      <c r="E257" s="105">
        <v>289.88046000000003</v>
      </c>
      <c r="F257" s="105">
        <v>0</v>
      </c>
    </row>
    <row r="258" spans="1:6" x14ac:dyDescent="0.2">
      <c r="A258" s="4">
        <v>256</v>
      </c>
      <c r="B258" s="104">
        <v>202206</v>
      </c>
      <c r="C258" s="104">
        <v>11</v>
      </c>
      <c r="D258" s="104">
        <v>16</v>
      </c>
      <c r="E258" s="105">
        <v>289.88046000000003</v>
      </c>
      <c r="F258" s="105">
        <v>0</v>
      </c>
    </row>
    <row r="259" spans="1:6" x14ac:dyDescent="0.2">
      <c r="A259" s="4">
        <v>257</v>
      </c>
      <c r="B259" s="104">
        <v>202206</v>
      </c>
      <c r="C259" s="104">
        <v>11</v>
      </c>
      <c r="D259" s="104">
        <v>17</v>
      </c>
      <c r="E259" s="105">
        <v>289.88046000000003</v>
      </c>
      <c r="F259" s="105">
        <v>102.04216</v>
      </c>
    </row>
    <row r="260" spans="1:6" x14ac:dyDescent="0.2">
      <c r="A260" s="4">
        <v>258</v>
      </c>
      <c r="B260" s="104">
        <v>202206</v>
      </c>
      <c r="C260" s="104">
        <v>11</v>
      </c>
      <c r="D260" s="104">
        <v>18</v>
      </c>
      <c r="E260" s="105">
        <v>289.88046000000003</v>
      </c>
      <c r="F260" s="105">
        <v>264.88278000000003</v>
      </c>
    </row>
    <row r="261" spans="1:6" x14ac:dyDescent="0.2">
      <c r="A261" s="4">
        <v>259</v>
      </c>
      <c r="B261" s="104">
        <v>202206</v>
      </c>
      <c r="C261" s="104">
        <v>11</v>
      </c>
      <c r="D261" s="104">
        <v>19</v>
      </c>
      <c r="E261" s="105">
        <v>289.49995999999999</v>
      </c>
      <c r="F261" s="105">
        <v>313.99304999999998</v>
      </c>
    </row>
    <row r="262" spans="1:6" x14ac:dyDescent="0.2">
      <c r="A262" s="4">
        <v>260</v>
      </c>
      <c r="B262" s="104">
        <v>202206</v>
      </c>
      <c r="C262" s="104">
        <v>11</v>
      </c>
      <c r="D262" s="104">
        <v>20</v>
      </c>
      <c r="E262" s="105">
        <v>269.28343000000001</v>
      </c>
      <c r="F262" s="105">
        <v>319.20434999999998</v>
      </c>
    </row>
    <row r="263" spans="1:6" x14ac:dyDescent="0.2">
      <c r="A263" s="4">
        <v>261</v>
      </c>
      <c r="B263" s="104">
        <v>202206</v>
      </c>
      <c r="C263" s="104">
        <v>11</v>
      </c>
      <c r="D263" s="104">
        <v>21</v>
      </c>
      <c r="E263" s="105">
        <v>188.77303000000001</v>
      </c>
      <c r="F263" s="105">
        <v>319.20434999999998</v>
      </c>
    </row>
    <row r="264" spans="1:6" x14ac:dyDescent="0.2">
      <c r="A264" s="4">
        <v>262</v>
      </c>
      <c r="B264" s="104">
        <v>202206</v>
      </c>
      <c r="C264" s="104">
        <v>11</v>
      </c>
      <c r="D264" s="104">
        <v>22</v>
      </c>
      <c r="E264" s="105">
        <v>58.656039999999997</v>
      </c>
      <c r="F264" s="105">
        <v>315.45717999999999</v>
      </c>
    </row>
    <row r="265" spans="1:6" x14ac:dyDescent="0.2">
      <c r="A265" s="4">
        <v>263</v>
      </c>
      <c r="B265" s="104">
        <v>202206</v>
      </c>
      <c r="C265" s="104">
        <v>11</v>
      </c>
      <c r="D265" s="104">
        <v>23</v>
      </c>
      <c r="E265" s="105">
        <v>58.656039999999997</v>
      </c>
      <c r="F265" s="105">
        <v>309.31115999999997</v>
      </c>
    </row>
    <row r="266" spans="1:6" x14ac:dyDescent="0.2">
      <c r="A266" s="4">
        <v>264</v>
      </c>
      <c r="B266" s="104">
        <v>202206</v>
      </c>
      <c r="C266" s="104">
        <v>11</v>
      </c>
      <c r="D266" s="104">
        <v>24</v>
      </c>
      <c r="E266" s="105">
        <v>61.989620000000002</v>
      </c>
      <c r="F266" s="105">
        <v>282.97343000000001</v>
      </c>
    </row>
    <row r="267" spans="1:6" x14ac:dyDescent="0.2">
      <c r="A267" s="4">
        <v>265</v>
      </c>
      <c r="B267" s="104">
        <v>202206</v>
      </c>
      <c r="C267" s="104">
        <v>12</v>
      </c>
      <c r="D267" s="104">
        <v>1</v>
      </c>
      <c r="E267" s="105">
        <v>58.399610000000003</v>
      </c>
      <c r="F267" s="105">
        <v>242.87952999999999</v>
      </c>
    </row>
    <row r="268" spans="1:6" x14ac:dyDescent="0.2">
      <c r="A268" s="4">
        <v>266</v>
      </c>
      <c r="B268" s="104">
        <v>202206</v>
      </c>
      <c r="C268" s="104">
        <v>12</v>
      </c>
      <c r="D268" s="104">
        <v>2</v>
      </c>
      <c r="E268" s="105">
        <v>58.399610000000003</v>
      </c>
      <c r="F268" s="105">
        <v>135.61779999999999</v>
      </c>
    </row>
    <row r="269" spans="1:6" x14ac:dyDescent="0.2">
      <c r="A269" s="4">
        <v>267</v>
      </c>
      <c r="B269" s="104">
        <v>202206</v>
      </c>
      <c r="C269" s="104">
        <v>12</v>
      </c>
      <c r="D269" s="104">
        <v>3</v>
      </c>
      <c r="E269" s="105">
        <v>27.25591</v>
      </c>
      <c r="F269" s="105">
        <v>103.61382</v>
      </c>
    </row>
    <row r="270" spans="1:6" x14ac:dyDescent="0.2">
      <c r="A270" s="4">
        <v>268</v>
      </c>
      <c r="B270" s="104">
        <v>202206</v>
      </c>
      <c r="C270" s="104">
        <v>12</v>
      </c>
      <c r="D270" s="104">
        <v>4</v>
      </c>
      <c r="E270" s="105">
        <v>0</v>
      </c>
      <c r="F270" s="105">
        <v>98.352890000000002</v>
      </c>
    </row>
    <row r="271" spans="1:6" x14ac:dyDescent="0.2">
      <c r="A271" s="4">
        <v>269</v>
      </c>
      <c r="B271" s="104">
        <v>202206</v>
      </c>
      <c r="C271" s="104">
        <v>12</v>
      </c>
      <c r="D271" s="104">
        <v>5</v>
      </c>
      <c r="E271" s="105">
        <v>0</v>
      </c>
      <c r="F271" s="105">
        <v>98.352890000000002</v>
      </c>
    </row>
    <row r="272" spans="1:6" x14ac:dyDescent="0.2">
      <c r="A272" s="4">
        <v>270</v>
      </c>
      <c r="B272" s="104">
        <v>202206</v>
      </c>
      <c r="C272" s="104">
        <v>12</v>
      </c>
      <c r="D272" s="104">
        <v>6</v>
      </c>
      <c r="E272" s="105">
        <v>0</v>
      </c>
      <c r="F272" s="105">
        <v>103.44838</v>
      </c>
    </row>
    <row r="273" spans="1:6" x14ac:dyDescent="0.2">
      <c r="A273" s="4">
        <v>271</v>
      </c>
      <c r="B273" s="104">
        <v>202206</v>
      </c>
      <c r="C273" s="104">
        <v>12</v>
      </c>
      <c r="D273" s="104">
        <v>7</v>
      </c>
      <c r="E273" s="105">
        <v>0</v>
      </c>
      <c r="F273" s="105">
        <v>103.44838</v>
      </c>
    </row>
    <row r="274" spans="1:6" x14ac:dyDescent="0.2">
      <c r="A274" s="4">
        <v>272</v>
      </c>
      <c r="B274" s="104">
        <v>202206</v>
      </c>
      <c r="C274" s="104">
        <v>12</v>
      </c>
      <c r="D274" s="104">
        <v>8</v>
      </c>
      <c r="E274" s="105">
        <v>0</v>
      </c>
      <c r="F274" s="105">
        <v>89.899010000000004</v>
      </c>
    </row>
    <row r="275" spans="1:6" x14ac:dyDescent="0.2">
      <c r="A275" s="4">
        <v>273</v>
      </c>
      <c r="B275" s="104">
        <v>202206</v>
      </c>
      <c r="C275" s="104">
        <v>12</v>
      </c>
      <c r="D275" s="104">
        <v>9</v>
      </c>
      <c r="E275" s="105">
        <v>0</v>
      </c>
      <c r="F275" s="105">
        <v>6.0302199999999999</v>
      </c>
    </row>
    <row r="276" spans="1:6" x14ac:dyDescent="0.2">
      <c r="A276" s="4">
        <v>274</v>
      </c>
      <c r="B276" s="104">
        <v>202206</v>
      </c>
      <c r="C276" s="104">
        <v>12</v>
      </c>
      <c r="D276" s="104">
        <v>10</v>
      </c>
      <c r="E276" s="105">
        <v>0</v>
      </c>
      <c r="F276" s="105">
        <v>31.003080000000001</v>
      </c>
    </row>
    <row r="277" spans="1:6" x14ac:dyDescent="0.2">
      <c r="A277" s="4">
        <v>275</v>
      </c>
      <c r="B277" s="104">
        <v>202206</v>
      </c>
      <c r="C277" s="104">
        <v>12</v>
      </c>
      <c r="D277" s="104">
        <v>11</v>
      </c>
      <c r="E277" s="105">
        <v>22.350670000000001</v>
      </c>
      <c r="F277" s="105">
        <v>98.708579999999998</v>
      </c>
    </row>
    <row r="278" spans="1:6" x14ac:dyDescent="0.2">
      <c r="A278" s="4">
        <v>276</v>
      </c>
      <c r="B278" s="104">
        <v>202206</v>
      </c>
      <c r="C278" s="104">
        <v>12</v>
      </c>
      <c r="D278" s="104">
        <v>12</v>
      </c>
      <c r="E278" s="105">
        <v>58.308619999999998</v>
      </c>
      <c r="F278" s="105">
        <v>69.500500000000002</v>
      </c>
    </row>
    <row r="279" spans="1:6" x14ac:dyDescent="0.2">
      <c r="A279" s="4">
        <v>277</v>
      </c>
      <c r="B279" s="104">
        <v>202206</v>
      </c>
      <c r="C279" s="104">
        <v>12</v>
      </c>
      <c r="D279" s="104">
        <v>13</v>
      </c>
      <c r="E279" s="105">
        <v>58.308619999999998</v>
      </c>
      <c r="F279" s="105">
        <v>64.396739999999994</v>
      </c>
    </row>
    <row r="280" spans="1:6" x14ac:dyDescent="0.2">
      <c r="A280" s="4">
        <v>278</v>
      </c>
      <c r="B280" s="104">
        <v>202206</v>
      </c>
      <c r="C280" s="104">
        <v>12</v>
      </c>
      <c r="D280" s="104">
        <v>14</v>
      </c>
      <c r="E280" s="105">
        <v>58.308619999999998</v>
      </c>
      <c r="F280" s="105">
        <v>90.70966</v>
      </c>
    </row>
    <row r="281" spans="1:6" x14ac:dyDescent="0.2">
      <c r="A281" s="4">
        <v>279</v>
      </c>
      <c r="B281" s="104">
        <v>202206</v>
      </c>
      <c r="C281" s="104">
        <v>12</v>
      </c>
      <c r="D281" s="104">
        <v>15</v>
      </c>
      <c r="E281" s="105">
        <v>58.308619999999998</v>
      </c>
      <c r="F281" s="105">
        <v>70.220160000000007</v>
      </c>
    </row>
    <row r="282" spans="1:6" x14ac:dyDescent="0.2">
      <c r="A282" s="4">
        <v>280</v>
      </c>
      <c r="B282" s="104">
        <v>202206</v>
      </c>
      <c r="C282" s="104">
        <v>12</v>
      </c>
      <c r="D282" s="104">
        <v>16</v>
      </c>
      <c r="E282" s="105">
        <v>58.308619999999998</v>
      </c>
      <c r="F282" s="105">
        <v>61.584299999999999</v>
      </c>
    </row>
    <row r="283" spans="1:6" x14ac:dyDescent="0.2">
      <c r="A283" s="4">
        <v>281</v>
      </c>
      <c r="B283" s="104">
        <v>202206</v>
      </c>
      <c r="C283" s="104">
        <v>12</v>
      </c>
      <c r="D283" s="104">
        <v>17</v>
      </c>
      <c r="E283" s="105">
        <v>58.308619999999998</v>
      </c>
      <c r="F283" s="105">
        <v>93.505560000000003</v>
      </c>
    </row>
    <row r="284" spans="1:6" x14ac:dyDescent="0.2">
      <c r="A284" s="4">
        <v>282</v>
      </c>
      <c r="B284" s="104">
        <v>202206</v>
      </c>
      <c r="C284" s="104">
        <v>12</v>
      </c>
      <c r="D284" s="104">
        <v>18</v>
      </c>
      <c r="E284" s="105">
        <v>58.308619999999998</v>
      </c>
      <c r="F284" s="105">
        <v>257.95920000000001</v>
      </c>
    </row>
    <row r="285" spans="1:6" x14ac:dyDescent="0.2">
      <c r="A285" s="4">
        <v>283</v>
      </c>
      <c r="B285" s="104">
        <v>202206</v>
      </c>
      <c r="C285" s="104">
        <v>12</v>
      </c>
      <c r="D285" s="104">
        <v>19</v>
      </c>
      <c r="E285" s="105">
        <v>58.54851</v>
      </c>
      <c r="F285" s="105">
        <v>281.17014999999998</v>
      </c>
    </row>
    <row r="286" spans="1:6" x14ac:dyDescent="0.2">
      <c r="A286" s="4">
        <v>284</v>
      </c>
      <c r="B286" s="104">
        <v>202206</v>
      </c>
      <c r="C286" s="104">
        <v>12</v>
      </c>
      <c r="D286" s="104">
        <v>20</v>
      </c>
      <c r="E286" s="105">
        <v>58.54851</v>
      </c>
      <c r="F286" s="105">
        <v>272.21996000000001</v>
      </c>
    </row>
    <row r="287" spans="1:6" x14ac:dyDescent="0.2">
      <c r="A287" s="4">
        <v>285</v>
      </c>
      <c r="B287" s="104">
        <v>202206</v>
      </c>
      <c r="C287" s="104">
        <v>12</v>
      </c>
      <c r="D287" s="104">
        <v>21</v>
      </c>
      <c r="E287" s="105">
        <v>58.54851</v>
      </c>
      <c r="F287" s="105">
        <v>234.33466000000001</v>
      </c>
    </row>
    <row r="288" spans="1:6" x14ac:dyDescent="0.2">
      <c r="A288" s="4">
        <v>286</v>
      </c>
      <c r="B288" s="104">
        <v>202206</v>
      </c>
      <c r="C288" s="104">
        <v>12</v>
      </c>
      <c r="D288" s="104">
        <v>22</v>
      </c>
      <c r="E288" s="105">
        <v>58.54851</v>
      </c>
      <c r="F288" s="105">
        <v>166.9683</v>
      </c>
    </row>
    <row r="289" spans="1:6" x14ac:dyDescent="0.2">
      <c r="A289" s="4">
        <v>287</v>
      </c>
      <c r="B289" s="104">
        <v>202206</v>
      </c>
      <c r="C289" s="104">
        <v>12</v>
      </c>
      <c r="D289" s="104">
        <v>23</v>
      </c>
      <c r="E289" s="105">
        <v>58.54851</v>
      </c>
      <c r="F289" s="105">
        <v>132.05260999999999</v>
      </c>
    </row>
    <row r="290" spans="1:6" x14ac:dyDescent="0.2">
      <c r="A290" s="4">
        <v>288</v>
      </c>
      <c r="B290" s="104">
        <v>202206</v>
      </c>
      <c r="C290" s="104">
        <v>12</v>
      </c>
      <c r="D290" s="104">
        <v>24</v>
      </c>
      <c r="E290" s="105">
        <v>58.54851</v>
      </c>
      <c r="F290" s="105">
        <v>122.71364</v>
      </c>
    </row>
    <row r="291" spans="1:6" x14ac:dyDescent="0.2">
      <c r="A291" s="4">
        <v>289</v>
      </c>
      <c r="B291" s="104">
        <v>202206</v>
      </c>
      <c r="C291" s="104">
        <v>13</v>
      </c>
      <c r="D291" s="104">
        <v>1</v>
      </c>
      <c r="E291" s="105">
        <v>58.639499999999998</v>
      </c>
      <c r="F291" s="105">
        <v>107.84076</v>
      </c>
    </row>
    <row r="292" spans="1:6" x14ac:dyDescent="0.2">
      <c r="A292" s="4">
        <v>290</v>
      </c>
      <c r="B292" s="104">
        <v>202206</v>
      </c>
      <c r="C292" s="104">
        <v>13</v>
      </c>
      <c r="D292" s="104">
        <v>2</v>
      </c>
      <c r="E292" s="105">
        <v>58.639499999999998</v>
      </c>
      <c r="F292" s="105">
        <v>97.806950000000001</v>
      </c>
    </row>
    <row r="293" spans="1:6" x14ac:dyDescent="0.2">
      <c r="A293" s="4">
        <v>291</v>
      </c>
      <c r="B293" s="104">
        <v>202206</v>
      </c>
      <c r="C293" s="104">
        <v>13</v>
      </c>
      <c r="D293" s="104">
        <v>3</v>
      </c>
      <c r="E293" s="105">
        <v>74.94341</v>
      </c>
      <c r="F293" s="105">
        <v>93.348389999999995</v>
      </c>
    </row>
    <row r="294" spans="1:6" x14ac:dyDescent="0.2">
      <c r="A294" s="4">
        <v>292</v>
      </c>
      <c r="B294" s="104">
        <v>202206</v>
      </c>
      <c r="C294" s="104">
        <v>13</v>
      </c>
      <c r="D294" s="104">
        <v>4</v>
      </c>
      <c r="E294" s="105">
        <v>84.50573</v>
      </c>
      <c r="F294" s="105">
        <v>97.815219999999997</v>
      </c>
    </row>
    <row r="295" spans="1:6" x14ac:dyDescent="0.2">
      <c r="A295" s="4">
        <v>293</v>
      </c>
      <c r="B295" s="104">
        <v>202206</v>
      </c>
      <c r="C295" s="104">
        <v>13</v>
      </c>
      <c r="D295" s="104">
        <v>5</v>
      </c>
      <c r="E295" s="105">
        <v>89.816289999999995</v>
      </c>
      <c r="F295" s="105">
        <v>103.96124</v>
      </c>
    </row>
    <row r="296" spans="1:6" x14ac:dyDescent="0.2">
      <c r="A296" s="4">
        <v>294</v>
      </c>
      <c r="B296" s="104">
        <v>202206</v>
      </c>
      <c r="C296" s="104">
        <v>13</v>
      </c>
      <c r="D296" s="104">
        <v>6</v>
      </c>
      <c r="E296" s="105">
        <v>107.66705</v>
      </c>
      <c r="F296" s="105">
        <v>124.62445</v>
      </c>
    </row>
    <row r="297" spans="1:6" x14ac:dyDescent="0.2">
      <c r="A297" s="4">
        <v>295</v>
      </c>
      <c r="B297" s="104">
        <v>202206</v>
      </c>
      <c r="C297" s="104">
        <v>13</v>
      </c>
      <c r="D297" s="104">
        <v>7</v>
      </c>
      <c r="E297" s="105">
        <v>107.66705</v>
      </c>
      <c r="F297" s="105">
        <v>124.62445</v>
      </c>
    </row>
    <row r="298" spans="1:6" x14ac:dyDescent="0.2">
      <c r="A298" s="4">
        <v>296</v>
      </c>
      <c r="B298" s="104">
        <v>202206</v>
      </c>
      <c r="C298" s="104">
        <v>13</v>
      </c>
      <c r="D298" s="104">
        <v>8</v>
      </c>
      <c r="E298" s="105">
        <v>107.66705</v>
      </c>
      <c r="F298" s="105">
        <v>124.62445</v>
      </c>
    </row>
    <row r="299" spans="1:6" x14ac:dyDescent="0.2">
      <c r="A299" s="4">
        <v>297</v>
      </c>
      <c r="B299" s="104">
        <v>202206</v>
      </c>
      <c r="C299" s="104">
        <v>13</v>
      </c>
      <c r="D299" s="104">
        <v>9</v>
      </c>
      <c r="E299" s="105">
        <v>113.15958999999999</v>
      </c>
      <c r="F299" s="105">
        <v>113.44911</v>
      </c>
    </row>
    <row r="300" spans="1:6" x14ac:dyDescent="0.2">
      <c r="A300" s="4">
        <v>298</v>
      </c>
      <c r="B300" s="104">
        <v>202206</v>
      </c>
      <c r="C300" s="104">
        <v>13</v>
      </c>
      <c r="D300" s="104">
        <v>10</v>
      </c>
      <c r="E300" s="105">
        <v>108.91611</v>
      </c>
      <c r="F300" s="105">
        <v>109.20562</v>
      </c>
    </row>
    <row r="301" spans="1:6" x14ac:dyDescent="0.2">
      <c r="A301" s="4">
        <v>299</v>
      </c>
      <c r="B301" s="104">
        <v>202206</v>
      </c>
      <c r="C301" s="104">
        <v>13</v>
      </c>
      <c r="D301" s="104">
        <v>11</v>
      </c>
      <c r="E301" s="105">
        <v>119.01609999999999</v>
      </c>
      <c r="F301" s="105">
        <v>119.33043000000001</v>
      </c>
    </row>
    <row r="302" spans="1:6" x14ac:dyDescent="0.2">
      <c r="A302" s="4">
        <v>300</v>
      </c>
      <c r="B302" s="104">
        <v>202206</v>
      </c>
      <c r="C302" s="104">
        <v>13</v>
      </c>
      <c r="D302" s="104">
        <v>12</v>
      </c>
      <c r="E302" s="105">
        <v>120.79456</v>
      </c>
      <c r="F302" s="105">
        <v>121.10889</v>
      </c>
    </row>
    <row r="303" spans="1:6" x14ac:dyDescent="0.2">
      <c r="A303" s="4">
        <v>301</v>
      </c>
      <c r="B303" s="104">
        <v>202206</v>
      </c>
      <c r="C303" s="104">
        <v>13</v>
      </c>
      <c r="D303" s="104">
        <v>13</v>
      </c>
      <c r="E303" s="105">
        <v>131.46530999999999</v>
      </c>
      <c r="F303" s="105">
        <v>131.80445</v>
      </c>
    </row>
    <row r="304" spans="1:6" x14ac:dyDescent="0.2">
      <c r="A304" s="4">
        <v>302</v>
      </c>
      <c r="B304" s="104">
        <v>202206</v>
      </c>
      <c r="C304" s="104">
        <v>13</v>
      </c>
      <c r="D304" s="104">
        <v>14</v>
      </c>
      <c r="E304" s="105">
        <v>164.89205000000001</v>
      </c>
      <c r="F304" s="105">
        <v>165.31392</v>
      </c>
    </row>
    <row r="305" spans="1:6" x14ac:dyDescent="0.2">
      <c r="A305" s="4">
        <v>303</v>
      </c>
      <c r="B305" s="104">
        <v>202206</v>
      </c>
      <c r="C305" s="104">
        <v>13</v>
      </c>
      <c r="D305" s="104">
        <v>15</v>
      </c>
      <c r="E305" s="105">
        <v>164.89205000000001</v>
      </c>
      <c r="F305" s="105">
        <v>165.31392</v>
      </c>
    </row>
    <row r="306" spans="1:6" x14ac:dyDescent="0.2">
      <c r="A306" s="4">
        <v>304</v>
      </c>
      <c r="B306" s="104">
        <v>202206</v>
      </c>
      <c r="C306" s="104">
        <v>13</v>
      </c>
      <c r="D306" s="104">
        <v>16</v>
      </c>
      <c r="E306" s="105">
        <v>171.83217999999999</v>
      </c>
      <c r="F306" s="105">
        <v>172.27059</v>
      </c>
    </row>
    <row r="307" spans="1:6" x14ac:dyDescent="0.2">
      <c r="A307" s="4">
        <v>305</v>
      </c>
      <c r="B307" s="104">
        <v>202206</v>
      </c>
      <c r="C307" s="104">
        <v>13</v>
      </c>
      <c r="D307" s="104">
        <v>17</v>
      </c>
      <c r="E307" s="105">
        <v>233.41647</v>
      </c>
      <c r="F307" s="105">
        <v>234.02032</v>
      </c>
    </row>
    <row r="308" spans="1:6" x14ac:dyDescent="0.2">
      <c r="A308" s="4">
        <v>306</v>
      </c>
      <c r="B308" s="104">
        <v>202206</v>
      </c>
      <c r="C308" s="104">
        <v>13</v>
      </c>
      <c r="D308" s="104">
        <v>18</v>
      </c>
      <c r="E308" s="105">
        <v>316.44153</v>
      </c>
      <c r="F308" s="105">
        <v>317.25218000000001</v>
      </c>
    </row>
    <row r="309" spans="1:6" x14ac:dyDescent="0.2">
      <c r="A309" s="4">
        <v>307</v>
      </c>
      <c r="B309" s="104">
        <v>202206</v>
      </c>
      <c r="C309" s="104">
        <v>13</v>
      </c>
      <c r="D309" s="104">
        <v>19</v>
      </c>
      <c r="E309" s="105">
        <v>295.02559000000002</v>
      </c>
      <c r="F309" s="105">
        <v>328.88247000000001</v>
      </c>
    </row>
    <row r="310" spans="1:6" x14ac:dyDescent="0.2">
      <c r="A310" s="4">
        <v>308</v>
      </c>
      <c r="B310" s="104">
        <v>202206</v>
      </c>
      <c r="C310" s="104">
        <v>13</v>
      </c>
      <c r="D310" s="104">
        <v>20</v>
      </c>
      <c r="E310" s="105">
        <v>290.69110999999998</v>
      </c>
      <c r="F310" s="105">
        <v>324.05995000000001</v>
      </c>
    </row>
    <row r="311" spans="1:6" x14ac:dyDescent="0.2">
      <c r="A311" s="4">
        <v>309</v>
      </c>
      <c r="B311" s="104">
        <v>202206</v>
      </c>
      <c r="C311" s="104">
        <v>13</v>
      </c>
      <c r="D311" s="104">
        <v>21</v>
      </c>
      <c r="E311" s="105">
        <v>289.11117999999999</v>
      </c>
      <c r="F311" s="105">
        <v>322.29804000000001</v>
      </c>
    </row>
    <row r="312" spans="1:6" x14ac:dyDescent="0.2">
      <c r="A312" s="4">
        <v>310</v>
      </c>
      <c r="B312" s="104">
        <v>202206</v>
      </c>
      <c r="C312" s="104">
        <v>13</v>
      </c>
      <c r="D312" s="104">
        <v>22</v>
      </c>
      <c r="E312" s="105">
        <v>279.34206</v>
      </c>
      <c r="F312" s="105">
        <v>311.40395000000001</v>
      </c>
    </row>
    <row r="313" spans="1:6" x14ac:dyDescent="0.2">
      <c r="A313" s="4">
        <v>311</v>
      </c>
      <c r="B313" s="104">
        <v>202206</v>
      </c>
      <c r="C313" s="104">
        <v>13</v>
      </c>
      <c r="D313" s="104">
        <v>23</v>
      </c>
      <c r="E313" s="105">
        <v>274.81733000000003</v>
      </c>
      <c r="F313" s="105">
        <v>306.35809</v>
      </c>
    </row>
    <row r="314" spans="1:6" x14ac:dyDescent="0.2">
      <c r="A314" s="4">
        <v>312</v>
      </c>
      <c r="B314" s="104">
        <v>202206</v>
      </c>
      <c r="C314" s="104">
        <v>13</v>
      </c>
      <c r="D314" s="104">
        <v>24</v>
      </c>
      <c r="E314" s="105">
        <v>260.97845000000001</v>
      </c>
      <c r="F314" s="105">
        <v>290.93099000000001</v>
      </c>
    </row>
    <row r="315" spans="1:6" x14ac:dyDescent="0.2">
      <c r="A315" s="4">
        <v>313</v>
      </c>
      <c r="B315" s="104">
        <v>202206</v>
      </c>
      <c r="C315" s="104">
        <v>14</v>
      </c>
      <c r="D315" s="104">
        <v>1</v>
      </c>
      <c r="E315" s="105">
        <v>192.50292999999999</v>
      </c>
      <c r="F315" s="105">
        <v>206.81800000000001</v>
      </c>
    </row>
    <row r="316" spans="1:6" x14ac:dyDescent="0.2">
      <c r="A316" s="4">
        <v>314</v>
      </c>
      <c r="B316" s="104">
        <v>202206</v>
      </c>
      <c r="C316" s="104">
        <v>14</v>
      </c>
      <c r="D316" s="104">
        <v>2</v>
      </c>
      <c r="E316" s="105">
        <v>110.31914999999999</v>
      </c>
      <c r="F316" s="105">
        <v>118.52914</v>
      </c>
    </row>
    <row r="317" spans="1:6" x14ac:dyDescent="0.2">
      <c r="A317" s="4">
        <v>315</v>
      </c>
      <c r="B317" s="104">
        <v>202206</v>
      </c>
      <c r="C317" s="104">
        <v>14</v>
      </c>
      <c r="D317" s="104">
        <v>3</v>
      </c>
      <c r="E317" s="105">
        <v>95.400270000000006</v>
      </c>
      <c r="F317" s="105">
        <v>102.49491</v>
      </c>
    </row>
    <row r="318" spans="1:6" x14ac:dyDescent="0.2">
      <c r="A318" s="4">
        <v>316</v>
      </c>
      <c r="B318" s="104">
        <v>202206</v>
      </c>
      <c r="C318" s="104">
        <v>14</v>
      </c>
      <c r="D318" s="104">
        <v>4</v>
      </c>
      <c r="E318" s="105">
        <v>101.3544</v>
      </c>
      <c r="F318" s="105">
        <v>108.89351000000001</v>
      </c>
    </row>
    <row r="319" spans="1:6" x14ac:dyDescent="0.2">
      <c r="A319" s="4">
        <v>317</v>
      </c>
      <c r="B319" s="104">
        <v>202206</v>
      </c>
      <c r="C319" s="104">
        <v>14</v>
      </c>
      <c r="D319" s="104">
        <v>5</v>
      </c>
      <c r="E319" s="105">
        <v>112.1557</v>
      </c>
      <c r="F319" s="105">
        <v>120.49987</v>
      </c>
    </row>
    <row r="320" spans="1:6" x14ac:dyDescent="0.2">
      <c r="A320" s="4">
        <v>318</v>
      </c>
      <c r="B320" s="104">
        <v>202206</v>
      </c>
      <c r="C320" s="104">
        <v>14</v>
      </c>
      <c r="D320" s="104">
        <v>6</v>
      </c>
      <c r="E320" s="105">
        <v>129.42268000000001</v>
      </c>
      <c r="F320" s="105">
        <v>139.04991999999999</v>
      </c>
    </row>
    <row r="321" spans="1:6" x14ac:dyDescent="0.2">
      <c r="A321" s="4">
        <v>319</v>
      </c>
      <c r="B321" s="104">
        <v>202206</v>
      </c>
      <c r="C321" s="104">
        <v>14</v>
      </c>
      <c r="D321" s="104">
        <v>7</v>
      </c>
      <c r="E321" s="105">
        <v>208.21848</v>
      </c>
      <c r="F321" s="105">
        <v>223.70760000000001</v>
      </c>
    </row>
    <row r="322" spans="1:6" x14ac:dyDescent="0.2">
      <c r="A322" s="4">
        <v>320</v>
      </c>
      <c r="B322" s="104">
        <v>202206</v>
      </c>
      <c r="C322" s="104">
        <v>14</v>
      </c>
      <c r="D322" s="104">
        <v>8</v>
      </c>
      <c r="E322" s="105">
        <v>246.14881</v>
      </c>
      <c r="F322" s="105">
        <v>264.45566000000002</v>
      </c>
    </row>
    <row r="323" spans="1:6" x14ac:dyDescent="0.2">
      <c r="A323" s="4">
        <v>321</v>
      </c>
      <c r="B323" s="104">
        <v>202206</v>
      </c>
      <c r="C323" s="104">
        <v>14</v>
      </c>
      <c r="D323" s="104">
        <v>9</v>
      </c>
      <c r="E323" s="105">
        <v>128.57569000000001</v>
      </c>
      <c r="F323" s="105">
        <v>124.18137</v>
      </c>
    </row>
    <row r="324" spans="1:6" x14ac:dyDescent="0.2">
      <c r="A324" s="4">
        <v>322</v>
      </c>
      <c r="B324" s="104">
        <v>202206</v>
      </c>
      <c r="C324" s="104">
        <v>14</v>
      </c>
      <c r="D324" s="104">
        <v>10</v>
      </c>
      <c r="E324" s="105">
        <v>157.51612</v>
      </c>
      <c r="F324" s="105">
        <v>152.13224</v>
      </c>
    </row>
    <row r="325" spans="1:6" x14ac:dyDescent="0.2">
      <c r="A325" s="4">
        <v>323</v>
      </c>
      <c r="B325" s="104">
        <v>202206</v>
      </c>
      <c r="C325" s="104">
        <v>14</v>
      </c>
      <c r="D325" s="104">
        <v>11</v>
      </c>
      <c r="E325" s="105">
        <v>150.80724000000001</v>
      </c>
      <c r="F325" s="105">
        <v>145.64977999999999</v>
      </c>
    </row>
    <row r="326" spans="1:6" x14ac:dyDescent="0.2">
      <c r="A326" s="4">
        <v>324</v>
      </c>
      <c r="B326" s="104">
        <v>202206</v>
      </c>
      <c r="C326" s="104">
        <v>14</v>
      </c>
      <c r="D326" s="104">
        <v>12</v>
      </c>
      <c r="E326" s="105">
        <v>173.75161</v>
      </c>
      <c r="F326" s="105">
        <v>167.82263</v>
      </c>
    </row>
    <row r="327" spans="1:6" x14ac:dyDescent="0.2">
      <c r="A327" s="4">
        <v>325</v>
      </c>
      <c r="B327" s="104">
        <v>202206</v>
      </c>
      <c r="C327" s="104">
        <v>14</v>
      </c>
      <c r="D327" s="104">
        <v>13</v>
      </c>
      <c r="E327" s="105">
        <v>143.67067</v>
      </c>
      <c r="F327" s="105">
        <v>138.77318</v>
      </c>
    </row>
    <row r="328" spans="1:6" x14ac:dyDescent="0.2">
      <c r="A328" s="4">
        <v>326</v>
      </c>
      <c r="B328" s="104">
        <v>202206</v>
      </c>
      <c r="C328" s="104">
        <v>14</v>
      </c>
      <c r="D328" s="104">
        <v>14</v>
      </c>
      <c r="E328" s="105">
        <v>99.157250000000005</v>
      </c>
      <c r="F328" s="105">
        <v>95.769260000000003</v>
      </c>
    </row>
    <row r="329" spans="1:6" x14ac:dyDescent="0.2">
      <c r="A329" s="4">
        <v>327</v>
      </c>
      <c r="B329" s="104">
        <v>202206</v>
      </c>
      <c r="C329" s="104">
        <v>14</v>
      </c>
      <c r="D329" s="104">
        <v>15</v>
      </c>
      <c r="E329" s="105">
        <v>91.131749999999997</v>
      </c>
      <c r="F329" s="105">
        <v>88.020510000000002</v>
      </c>
    </row>
    <row r="330" spans="1:6" x14ac:dyDescent="0.2">
      <c r="A330" s="4">
        <v>328</v>
      </c>
      <c r="B330" s="104">
        <v>202206</v>
      </c>
      <c r="C330" s="104">
        <v>14</v>
      </c>
      <c r="D330" s="104">
        <v>16</v>
      </c>
      <c r="E330" s="105">
        <v>127.37647</v>
      </c>
      <c r="F330" s="105">
        <v>123.02409</v>
      </c>
    </row>
    <row r="331" spans="1:6" x14ac:dyDescent="0.2">
      <c r="A331" s="4">
        <v>329</v>
      </c>
      <c r="B331" s="104">
        <v>202206</v>
      </c>
      <c r="C331" s="104">
        <v>14</v>
      </c>
      <c r="D331" s="104">
        <v>17</v>
      </c>
      <c r="E331" s="105">
        <v>281.32850000000002</v>
      </c>
      <c r="F331" s="105">
        <v>271.71803</v>
      </c>
    </row>
    <row r="332" spans="1:6" x14ac:dyDescent="0.2">
      <c r="A332" s="4">
        <v>330</v>
      </c>
      <c r="B332" s="104">
        <v>202206</v>
      </c>
      <c r="C332" s="104">
        <v>14</v>
      </c>
      <c r="D332" s="104">
        <v>18</v>
      </c>
      <c r="E332" s="105">
        <v>324.06405999999998</v>
      </c>
      <c r="F332" s="105">
        <v>312.99441000000002</v>
      </c>
    </row>
    <row r="333" spans="1:6" x14ac:dyDescent="0.2">
      <c r="A333" s="4">
        <v>331</v>
      </c>
      <c r="B333" s="104">
        <v>202206</v>
      </c>
      <c r="C333" s="104">
        <v>14</v>
      </c>
      <c r="D333" s="104">
        <v>19</v>
      </c>
      <c r="E333" s="105">
        <v>292.44846999999999</v>
      </c>
      <c r="F333" s="105">
        <v>300.93520000000001</v>
      </c>
    </row>
    <row r="334" spans="1:6" x14ac:dyDescent="0.2">
      <c r="A334" s="4">
        <v>332</v>
      </c>
      <c r="B334" s="104">
        <v>202206</v>
      </c>
      <c r="C334" s="104">
        <v>14</v>
      </c>
      <c r="D334" s="104">
        <v>20</v>
      </c>
      <c r="E334" s="105">
        <v>225.47707</v>
      </c>
      <c r="F334" s="105">
        <v>232.02661000000001</v>
      </c>
    </row>
    <row r="335" spans="1:6" x14ac:dyDescent="0.2">
      <c r="A335" s="4">
        <v>333</v>
      </c>
      <c r="B335" s="104">
        <v>202206</v>
      </c>
      <c r="C335" s="104">
        <v>14</v>
      </c>
      <c r="D335" s="104">
        <v>21</v>
      </c>
      <c r="E335" s="105">
        <v>177.33247</v>
      </c>
      <c r="F335" s="105">
        <v>182.48992000000001</v>
      </c>
    </row>
    <row r="336" spans="1:6" x14ac:dyDescent="0.2">
      <c r="A336" s="4">
        <v>334</v>
      </c>
      <c r="B336" s="104">
        <v>202206</v>
      </c>
      <c r="C336" s="104">
        <v>14</v>
      </c>
      <c r="D336" s="104">
        <v>22</v>
      </c>
      <c r="E336" s="105">
        <v>214.11391</v>
      </c>
      <c r="F336" s="105">
        <v>220.32801000000001</v>
      </c>
    </row>
    <row r="337" spans="1:6" x14ac:dyDescent="0.2">
      <c r="A337" s="4">
        <v>335</v>
      </c>
      <c r="B337" s="104">
        <v>202206</v>
      </c>
      <c r="C337" s="104">
        <v>14</v>
      </c>
      <c r="D337" s="104">
        <v>23</v>
      </c>
      <c r="E337" s="105">
        <v>214.11391</v>
      </c>
      <c r="F337" s="105">
        <v>220.32801000000001</v>
      </c>
    </row>
    <row r="338" spans="1:6" x14ac:dyDescent="0.2">
      <c r="A338" s="4">
        <v>336</v>
      </c>
      <c r="B338" s="104">
        <v>202206</v>
      </c>
      <c r="C338" s="104">
        <v>14</v>
      </c>
      <c r="D338" s="104">
        <v>24</v>
      </c>
      <c r="E338" s="105">
        <v>206.12195</v>
      </c>
      <c r="F338" s="105">
        <v>212.10963000000001</v>
      </c>
    </row>
    <row r="339" spans="1:6" x14ac:dyDescent="0.2">
      <c r="A339" s="4">
        <v>337</v>
      </c>
      <c r="B339" s="104">
        <v>202206</v>
      </c>
      <c r="C339" s="104">
        <v>15</v>
      </c>
      <c r="D339" s="104">
        <v>1</v>
      </c>
      <c r="E339" s="105">
        <v>194.27515</v>
      </c>
      <c r="F339" s="105">
        <v>196.80471</v>
      </c>
    </row>
    <row r="340" spans="1:6" x14ac:dyDescent="0.2">
      <c r="A340" s="4">
        <v>338</v>
      </c>
      <c r="B340" s="104">
        <v>202206</v>
      </c>
      <c r="C340" s="104">
        <v>15</v>
      </c>
      <c r="D340" s="104">
        <v>2</v>
      </c>
      <c r="E340" s="105">
        <v>194.27515</v>
      </c>
      <c r="F340" s="105">
        <v>196.80471</v>
      </c>
    </row>
    <row r="341" spans="1:6" x14ac:dyDescent="0.2">
      <c r="A341" s="4">
        <v>339</v>
      </c>
      <c r="B341" s="104">
        <v>202206</v>
      </c>
      <c r="C341" s="104">
        <v>15</v>
      </c>
      <c r="D341" s="104">
        <v>3</v>
      </c>
      <c r="E341" s="105">
        <v>137.14859999999999</v>
      </c>
      <c r="F341" s="105">
        <v>138.9357</v>
      </c>
    </row>
    <row r="342" spans="1:6" x14ac:dyDescent="0.2">
      <c r="A342" s="4">
        <v>340</v>
      </c>
      <c r="B342" s="104">
        <v>202206</v>
      </c>
      <c r="C342" s="104">
        <v>15</v>
      </c>
      <c r="D342" s="104">
        <v>4</v>
      </c>
      <c r="E342" s="105">
        <v>125.72675</v>
      </c>
      <c r="F342" s="105">
        <v>127.35844</v>
      </c>
    </row>
    <row r="343" spans="1:6" x14ac:dyDescent="0.2">
      <c r="A343" s="4">
        <v>341</v>
      </c>
      <c r="B343" s="104">
        <v>202206</v>
      </c>
      <c r="C343" s="104">
        <v>15</v>
      </c>
      <c r="D343" s="104">
        <v>5</v>
      </c>
      <c r="E343" s="105">
        <v>125.72675</v>
      </c>
      <c r="F343" s="105">
        <v>127.35844</v>
      </c>
    </row>
    <row r="344" spans="1:6" x14ac:dyDescent="0.2">
      <c r="A344" s="4">
        <v>342</v>
      </c>
      <c r="B344" s="104">
        <v>202206</v>
      </c>
      <c r="C344" s="104">
        <v>15</v>
      </c>
      <c r="D344" s="104">
        <v>6</v>
      </c>
      <c r="E344" s="105">
        <v>181.70507000000001</v>
      </c>
      <c r="F344" s="105">
        <v>184.07059000000001</v>
      </c>
    </row>
    <row r="345" spans="1:6" x14ac:dyDescent="0.2">
      <c r="A345" s="4">
        <v>343</v>
      </c>
      <c r="B345" s="104">
        <v>202206</v>
      </c>
      <c r="C345" s="104">
        <v>15</v>
      </c>
      <c r="D345" s="104">
        <v>7</v>
      </c>
      <c r="E345" s="105">
        <v>194.27515</v>
      </c>
      <c r="F345" s="105">
        <v>196.80471</v>
      </c>
    </row>
    <row r="346" spans="1:6" x14ac:dyDescent="0.2">
      <c r="A346" s="4">
        <v>344</v>
      </c>
      <c r="B346" s="104">
        <v>202206</v>
      </c>
      <c r="C346" s="104">
        <v>15</v>
      </c>
      <c r="D346" s="104">
        <v>8</v>
      </c>
      <c r="E346" s="105">
        <v>192.79885999999999</v>
      </c>
      <c r="F346" s="105">
        <v>195.31115</v>
      </c>
    </row>
    <row r="347" spans="1:6" x14ac:dyDescent="0.2">
      <c r="A347" s="4">
        <v>345</v>
      </c>
      <c r="B347" s="104">
        <v>202206</v>
      </c>
      <c r="C347" s="104">
        <v>15</v>
      </c>
      <c r="D347" s="104">
        <v>9</v>
      </c>
      <c r="E347" s="105">
        <v>185.40011999999999</v>
      </c>
      <c r="F347" s="105">
        <v>172.03577000000001</v>
      </c>
    </row>
    <row r="348" spans="1:6" x14ac:dyDescent="0.2">
      <c r="A348" s="4">
        <v>346</v>
      </c>
      <c r="B348" s="104">
        <v>202206</v>
      </c>
      <c r="C348" s="104">
        <v>15</v>
      </c>
      <c r="D348" s="104">
        <v>10</v>
      </c>
      <c r="E348" s="105">
        <v>210.87699000000001</v>
      </c>
      <c r="F348" s="105">
        <v>150.81512000000001</v>
      </c>
    </row>
    <row r="349" spans="1:6" x14ac:dyDescent="0.2">
      <c r="A349" s="4">
        <v>347</v>
      </c>
      <c r="B349" s="104">
        <v>202206</v>
      </c>
      <c r="C349" s="104">
        <v>15</v>
      </c>
      <c r="D349" s="104">
        <v>11</v>
      </c>
      <c r="E349" s="105">
        <v>313.91541999999998</v>
      </c>
      <c r="F349" s="105">
        <v>145.46247</v>
      </c>
    </row>
    <row r="350" spans="1:6" x14ac:dyDescent="0.2">
      <c r="A350" s="4">
        <v>348</v>
      </c>
      <c r="B350" s="104">
        <v>202206</v>
      </c>
      <c r="C350" s="104">
        <v>15</v>
      </c>
      <c r="D350" s="104">
        <v>12</v>
      </c>
      <c r="E350" s="105">
        <v>313.91541999999998</v>
      </c>
      <c r="F350" s="105">
        <v>125.84761</v>
      </c>
    </row>
    <row r="351" spans="1:6" x14ac:dyDescent="0.2">
      <c r="A351" s="4">
        <v>349</v>
      </c>
      <c r="B351" s="104">
        <v>202206</v>
      </c>
      <c r="C351" s="104">
        <v>15</v>
      </c>
      <c r="D351" s="104">
        <v>13</v>
      </c>
      <c r="E351" s="105">
        <v>172.55376999999999</v>
      </c>
      <c r="F351" s="105">
        <v>108.25295</v>
      </c>
    </row>
    <row r="352" spans="1:6" x14ac:dyDescent="0.2">
      <c r="A352" s="4">
        <v>350</v>
      </c>
      <c r="B352" s="104">
        <v>202206</v>
      </c>
      <c r="C352" s="104">
        <v>15</v>
      </c>
      <c r="D352" s="104">
        <v>14</v>
      </c>
      <c r="E352" s="105">
        <v>98.333290000000005</v>
      </c>
      <c r="F352" s="105">
        <v>91.236710000000002</v>
      </c>
    </row>
    <row r="353" spans="1:6" x14ac:dyDescent="0.2">
      <c r="A353" s="4">
        <v>351</v>
      </c>
      <c r="B353" s="104">
        <v>202206</v>
      </c>
      <c r="C353" s="104">
        <v>15</v>
      </c>
      <c r="D353" s="104">
        <v>15</v>
      </c>
      <c r="E353" s="105">
        <v>81.178920000000005</v>
      </c>
      <c r="F353" s="105">
        <v>75.325540000000004</v>
      </c>
    </row>
    <row r="354" spans="1:6" x14ac:dyDescent="0.2">
      <c r="A354" s="4">
        <v>352</v>
      </c>
      <c r="B354" s="104">
        <v>202206</v>
      </c>
      <c r="C354" s="104">
        <v>15</v>
      </c>
      <c r="D354" s="104">
        <v>16</v>
      </c>
      <c r="E354" s="105">
        <v>118.24168</v>
      </c>
      <c r="F354" s="105">
        <v>109.72060999999999</v>
      </c>
    </row>
    <row r="355" spans="1:6" x14ac:dyDescent="0.2">
      <c r="A355" s="4">
        <v>353</v>
      </c>
      <c r="B355" s="104">
        <v>202206</v>
      </c>
      <c r="C355" s="104">
        <v>15</v>
      </c>
      <c r="D355" s="104">
        <v>17</v>
      </c>
      <c r="E355" s="105">
        <v>192.06503000000001</v>
      </c>
      <c r="F355" s="105">
        <v>178.21720999999999</v>
      </c>
    </row>
    <row r="356" spans="1:6" x14ac:dyDescent="0.2">
      <c r="A356" s="4">
        <v>354</v>
      </c>
      <c r="B356" s="104">
        <v>202206</v>
      </c>
      <c r="C356" s="104">
        <v>15</v>
      </c>
      <c r="D356" s="104">
        <v>18</v>
      </c>
      <c r="E356" s="105">
        <v>345.88452999999998</v>
      </c>
      <c r="F356" s="105">
        <v>320.96019000000001</v>
      </c>
    </row>
    <row r="357" spans="1:6" x14ac:dyDescent="0.2">
      <c r="A357" s="4">
        <v>355</v>
      </c>
      <c r="B357" s="104">
        <v>202206</v>
      </c>
      <c r="C357" s="104">
        <v>15</v>
      </c>
      <c r="D357" s="104">
        <v>19</v>
      </c>
      <c r="E357" s="105">
        <v>332.49428</v>
      </c>
      <c r="F357" s="105">
        <v>332.13168000000002</v>
      </c>
    </row>
    <row r="358" spans="1:6" x14ac:dyDescent="0.2">
      <c r="A358" s="4">
        <v>356</v>
      </c>
      <c r="B358" s="104">
        <v>202206</v>
      </c>
      <c r="C358" s="104">
        <v>15</v>
      </c>
      <c r="D358" s="104">
        <v>20</v>
      </c>
      <c r="E358" s="105">
        <v>330.45681999999999</v>
      </c>
      <c r="F358" s="105">
        <v>330.10286000000002</v>
      </c>
    </row>
    <row r="359" spans="1:6" x14ac:dyDescent="0.2">
      <c r="A359" s="4">
        <v>357</v>
      </c>
      <c r="B359" s="104">
        <v>202206</v>
      </c>
      <c r="C359" s="104">
        <v>15</v>
      </c>
      <c r="D359" s="104">
        <v>21</v>
      </c>
      <c r="E359" s="105">
        <v>323.54154999999997</v>
      </c>
      <c r="F359" s="105">
        <v>323.19621999999998</v>
      </c>
    </row>
    <row r="360" spans="1:6" x14ac:dyDescent="0.2">
      <c r="A360" s="4">
        <v>358</v>
      </c>
      <c r="B360" s="104">
        <v>202206</v>
      </c>
      <c r="C360" s="104">
        <v>15</v>
      </c>
      <c r="D360" s="104">
        <v>22</v>
      </c>
      <c r="E360" s="105">
        <v>323.54154999999997</v>
      </c>
      <c r="F360" s="105">
        <v>323.19621999999998</v>
      </c>
    </row>
    <row r="361" spans="1:6" x14ac:dyDescent="0.2">
      <c r="A361" s="4">
        <v>359</v>
      </c>
      <c r="B361" s="104">
        <v>202206</v>
      </c>
      <c r="C361" s="104">
        <v>15</v>
      </c>
      <c r="D361" s="104">
        <v>23</v>
      </c>
      <c r="E361" s="105">
        <v>323.54154999999997</v>
      </c>
      <c r="F361" s="105">
        <v>323.19621999999998</v>
      </c>
    </row>
    <row r="362" spans="1:6" x14ac:dyDescent="0.2">
      <c r="A362" s="4">
        <v>360</v>
      </c>
      <c r="B362" s="104">
        <v>202206</v>
      </c>
      <c r="C362" s="104">
        <v>15</v>
      </c>
      <c r="D362" s="104">
        <v>24</v>
      </c>
      <c r="E362" s="105">
        <v>310.23764</v>
      </c>
      <c r="F362" s="105">
        <v>309.90956999999997</v>
      </c>
    </row>
    <row r="363" spans="1:6" x14ac:dyDescent="0.2">
      <c r="A363" s="4">
        <v>361</v>
      </c>
      <c r="B363" s="104">
        <v>202206</v>
      </c>
      <c r="C363" s="104">
        <v>16</v>
      </c>
      <c r="D363" s="104">
        <v>1</v>
      </c>
      <c r="E363" s="105">
        <v>231.01687000000001</v>
      </c>
      <c r="F363" s="105">
        <v>236.65967000000001</v>
      </c>
    </row>
    <row r="364" spans="1:6" x14ac:dyDescent="0.2">
      <c r="A364" s="4">
        <v>362</v>
      </c>
      <c r="B364" s="104">
        <v>202206</v>
      </c>
      <c r="C364" s="104">
        <v>16</v>
      </c>
      <c r="D364" s="104">
        <v>2</v>
      </c>
      <c r="E364" s="105">
        <v>126.13527999999999</v>
      </c>
      <c r="F364" s="105">
        <v>129.22104999999999</v>
      </c>
    </row>
    <row r="365" spans="1:6" x14ac:dyDescent="0.2">
      <c r="A365" s="4">
        <v>363</v>
      </c>
      <c r="B365" s="104">
        <v>202206</v>
      </c>
      <c r="C365" s="104">
        <v>16</v>
      </c>
      <c r="D365" s="104">
        <v>3</v>
      </c>
      <c r="E365" s="105">
        <v>124.87844</v>
      </c>
      <c r="F365" s="105">
        <v>127.92954</v>
      </c>
    </row>
    <row r="366" spans="1:6" x14ac:dyDescent="0.2">
      <c r="A366" s="4">
        <v>364</v>
      </c>
      <c r="B366" s="104">
        <v>202206</v>
      </c>
      <c r="C366" s="104">
        <v>16</v>
      </c>
      <c r="D366" s="104">
        <v>4</v>
      </c>
      <c r="E366" s="105">
        <v>128.42361</v>
      </c>
      <c r="F366" s="105">
        <v>131.56138999999999</v>
      </c>
    </row>
    <row r="367" spans="1:6" x14ac:dyDescent="0.2">
      <c r="A367" s="4">
        <v>365</v>
      </c>
      <c r="B367" s="104">
        <v>202206</v>
      </c>
      <c r="C367" s="104">
        <v>16</v>
      </c>
      <c r="D367" s="104">
        <v>5</v>
      </c>
      <c r="E367" s="105">
        <v>169.76082</v>
      </c>
      <c r="F367" s="105">
        <v>173.91274999999999</v>
      </c>
    </row>
    <row r="368" spans="1:6" x14ac:dyDescent="0.2">
      <c r="A368" s="4">
        <v>366</v>
      </c>
      <c r="B368" s="104">
        <v>202206</v>
      </c>
      <c r="C368" s="104">
        <v>16</v>
      </c>
      <c r="D368" s="104">
        <v>6</v>
      </c>
      <c r="E368" s="105">
        <v>178.00398999999999</v>
      </c>
      <c r="F368" s="105">
        <v>182.35527999999999</v>
      </c>
    </row>
    <row r="369" spans="1:6" x14ac:dyDescent="0.2">
      <c r="A369" s="4">
        <v>367</v>
      </c>
      <c r="B369" s="104">
        <v>202206</v>
      </c>
      <c r="C369" s="104">
        <v>16</v>
      </c>
      <c r="D369" s="104">
        <v>7</v>
      </c>
      <c r="E369" s="105">
        <v>201.75404</v>
      </c>
      <c r="F369" s="105">
        <v>206.68608</v>
      </c>
    </row>
    <row r="370" spans="1:6" x14ac:dyDescent="0.2">
      <c r="A370" s="4">
        <v>368</v>
      </c>
      <c r="B370" s="104">
        <v>202206</v>
      </c>
      <c r="C370" s="104">
        <v>16</v>
      </c>
      <c r="D370" s="104">
        <v>8</v>
      </c>
      <c r="E370" s="105">
        <v>203.91235</v>
      </c>
      <c r="F370" s="105">
        <v>208.89639</v>
      </c>
    </row>
    <row r="371" spans="1:6" x14ac:dyDescent="0.2">
      <c r="A371" s="4">
        <v>369</v>
      </c>
      <c r="B371" s="104">
        <v>202206</v>
      </c>
      <c r="C371" s="104">
        <v>16</v>
      </c>
      <c r="D371" s="104">
        <v>9</v>
      </c>
      <c r="E371" s="105">
        <v>267.2747</v>
      </c>
      <c r="F371" s="105">
        <v>256.9599</v>
      </c>
    </row>
    <row r="372" spans="1:6" x14ac:dyDescent="0.2">
      <c r="A372" s="4">
        <v>370</v>
      </c>
      <c r="B372" s="104">
        <v>202206</v>
      </c>
      <c r="C372" s="104">
        <v>16</v>
      </c>
      <c r="D372" s="104">
        <v>10</v>
      </c>
      <c r="E372" s="105">
        <v>328.14069000000001</v>
      </c>
      <c r="F372" s="105">
        <v>315.46821999999997</v>
      </c>
    </row>
    <row r="373" spans="1:6" x14ac:dyDescent="0.2">
      <c r="A373" s="4">
        <v>371</v>
      </c>
      <c r="B373" s="104">
        <v>202206</v>
      </c>
      <c r="C373" s="104">
        <v>16</v>
      </c>
      <c r="D373" s="104">
        <v>11</v>
      </c>
      <c r="E373" s="105">
        <v>331.54718000000003</v>
      </c>
      <c r="F373" s="105">
        <v>318.74468999999999</v>
      </c>
    </row>
    <row r="374" spans="1:6" x14ac:dyDescent="0.2">
      <c r="A374" s="4">
        <v>372</v>
      </c>
      <c r="B374" s="104">
        <v>202206</v>
      </c>
      <c r="C374" s="104">
        <v>16</v>
      </c>
      <c r="D374" s="104">
        <v>12</v>
      </c>
      <c r="E374" s="105">
        <v>194.73303999999999</v>
      </c>
      <c r="F374" s="105">
        <v>187.20930000000001</v>
      </c>
    </row>
    <row r="375" spans="1:6" x14ac:dyDescent="0.2">
      <c r="A375" s="4">
        <v>373</v>
      </c>
      <c r="B375" s="104">
        <v>202206</v>
      </c>
      <c r="C375" s="104">
        <v>16</v>
      </c>
      <c r="D375" s="104">
        <v>13</v>
      </c>
      <c r="E375" s="105">
        <v>114.75433</v>
      </c>
      <c r="F375" s="105">
        <v>110.32503</v>
      </c>
    </row>
    <row r="376" spans="1:6" x14ac:dyDescent="0.2">
      <c r="A376" s="4">
        <v>374</v>
      </c>
      <c r="B376" s="104">
        <v>202206</v>
      </c>
      <c r="C376" s="104">
        <v>16</v>
      </c>
      <c r="D376" s="104">
        <v>14</v>
      </c>
      <c r="E376" s="105">
        <v>88.421250000000001</v>
      </c>
      <c r="F376" s="105">
        <v>85.006100000000004</v>
      </c>
    </row>
    <row r="377" spans="1:6" x14ac:dyDescent="0.2">
      <c r="A377" s="4">
        <v>375</v>
      </c>
      <c r="B377" s="104">
        <v>202206</v>
      </c>
      <c r="C377" s="104">
        <v>16</v>
      </c>
      <c r="D377" s="104">
        <v>15</v>
      </c>
      <c r="E377" s="105">
        <v>89.444059999999993</v>
      </c>
      <c r="F377" s="105">
        <v>85.985569999999996</v>
      </c>
    </row>
    <row r="378" spans="1:6" x14ac:dyDescent="0.2">
      <c r="A378" s="4">
        <v>376</v>
      </c>
      <c r="B378" s="104">
        <v>202206</v>
      </c>
      <c r="C378" s="104">
        <v>16</v>
      </c>
      <c r="D378" s="104">
        <v>16</v>
      </c>
      <c r="E378" s="105">
        <v>129.60244</v>
      </c>
      <c r="F378" s="105">
        <v>124.59238999999999</v>
      </c>
    </row>
    <row r="379" spans="1:6" x14ac:dyDescent="0.2">
      <c r="A379" s="4">
        <v>377</v>
      </c>
      <c r="B379" s="104">
        <v>202206</v>
      </c>
      <c r="C379" s="104">
        <v>16</v>
      </c>
      <c r="D379" s="104">
        <v>17</v>
      </c>
      <c r="E379" s="105">
        <v>191.76862</v>
      </c>
      <c r="F379" s="105">
        <v>184.35757000000001</v>
      </c>
    </row>
    <row r="380" spans="1:6" x14ac:dyDescent="0.2">
      <c r="A380" s="4">
        <v>378</v>
      </c>
      <c r="B380" s="104">
        <v>202206</v>
      </c>
      <c r="C380" s="104">
        <v>16</v>
      </c>
      <c r="D380" s="104">
        <v>18</v>
      </c>
      <c r="E380" s="105">
        <v>334.74563000000001</v>
      </c>
      <c r="F380" s="105">
        <v>321.81312000000003</v>
      </c>
    </row>
    <row r="381" spans="1:6" x14ac:dyDescent="0.2">
      <c r="A381" s="4">
        <v>379</v>
      </c>
      <c r="B381" s="104">
        <v>202206</v>
      </c>
      <c r="C381" s="104">
        <v>16</v>
      </c>
      <c r="D381" s="104">
        <v>19</v>
      </c>
      <c r="E381" s="105">
        <v>309.34001999999998</v>
      </c>
      <c r="F381" s="105">
        <v>318.34595999999999</v>
      </c>
    </row>
    <row r="382" spans="1:6" x14ac:dyDescent="0.2">
      <c r="A382" s="4">
        <v>380</v>
      </c>
      <c r="B382" s="104">
        <v>202206</v>
      </c>
      <c r="C382" s="104">
        <v>16</v>
      </c>
      <c r="D382" s="104">
        <v>20</v>
      </c>
      <c r="E382" s="105">
        <v>310.98692</v>
      </c>
      <c r="F382" s="105">
        <v>320.04487</v>
      </c>
    </row>
    <row r="383" spans="1:6" x14ac:dyDescent="0.2">
      <c r="A383" s="4">
        <v>381</v>
      </c>
      <c r="B383" s="104">
        <v>202206</v>
      </c>
      <c r="C383" s="104">
        <v>16</v>
      </c>
      <c r="D383" s="104">
        <v>21</v>
      </c>
      <c r="E383" s="105">
        <v>310.98692</v>
      </c>
      <c r="F383" s="105">
        <v>320.04487</v>
      </c>
    </row>
    <row r="384" spans="1:6" x14ac:dyDescent="0.2">
      <c r="A384" s="4">
        <v>382</v>
      </c>
      <c r="B384" s="104">
        <v>202206</v>
      </c>
      <c r="C384" s="104">
        <v>16</v>
      </c>
      <c r="D384" s="104">
        <v>22</v>
      </c>
      <c r="E384" s="105">
        <v>310.63153</v>
      </c>
      <c r="F384" s="105">
        <v>319.68081999999998</v>
      </c>
    </row>
    <row r="385" spans="1:6" x14ac:dyDescent="0.2">
      <c r="A385" s="4">
        <v>383</v>
      </c>
      <c r="B385" s="104">
        <v>202206</v>
      </c>
      <c r="C385" s="104">
        <v>16</v>
      </c>
      <c r="D385" s="104">
        <v>23</v>
      </c>
      <c r="E385" s="105">
        <v>302.37101999999999</v>
      </c>
      <c r="F385" s="105">
        <v>311.18628000000001</v>
      </c>
    </row>
    <row r="386" spans="1:6" x14ac:dyDescent="0.2">
      <c r="A386" s="4">
        <v>384</v>
      </c>
      <c r="B386" s="104">
        <v>202206</v>
      </c>
      <c r="C386" s="104">
        <v>16</v>
      </c>
      <c r="D386" s="104">
        <v>24</v>
      </c>
      <c r="E386" s="105">
        <v>210.69931</v>
      </c>
      <c r="F386" s="105">
        <v>216.82751999999999</v>
      </c>
    </row>
    <row r="387" spans="1:6" x14ac:dyDescent="0.2">
      <c r="A387" s="4">
        <v>385</v>
      </c>
      <c r="B387" s="104">
        <v>202206</v>
      </c>
      <c r="C387" s="104">
        <v>17</v>
      </c>
      <c r="D387" s="104">
        <v>1</v>
      </c>
      <c r="E387" s="105">
        <v>198.02598</v>
      </c>
      <c r="F387" s="105">
        <v>198.58754999999999</v>
      </c>
    </row>
    <row r="388" spans="1:6" x14ac:dyDescent="0.2">
      <c r="A388" s="4">
        <v>386</v>
      </c>
      <c r="B388" s="104">
        <v>202206</v>
      </c>
      <c r="C388" s="104">
        <v>17</v>
      </c>
      <c r="D388" s="104">
        <v>2</v>
      </c>
      <c r="E388" s="105">
        <v>224.14319</v>
      </c>
      <c r="F388" s="105">
        <v>224.77386999999999</v>
      </c>
    </row>
    <row r="389" spans="1:6" x14ac:dyDescent="0.2">
      <c r="A389" s="4">
        <v>387</v>
      </c>
      <c r="B389" s="104">
        <v>202206</v>
      </c>
      <c r="C389" s="104">
        <v>17</v>
      </c>
      <c r="D389" s="104">
        <v>3</v>
      </c>
      <c r="E389" s="105">
        <v>206.44085000000001</v>
      </c>
      <c r="F389" s="105">
        <v>207.0197</v>
      </c>
    </row>
    <row r="390" spans="1:6" x14ac:dyDescent="0.2">
      <c r="A390" s="4">
        <v>388</v>
      </c>
      <c r="B390" s="104">
        <v>202206</v>
      </c>
      <c r="C390" s="104">
        <v>17</v>
      </c>
      <c r="D390" s="104">
        <v>4</v>
      </c>
      <c r="E390" s="105">
        <v>185.13585</v>
      </c>
      <c r="F390" s="105">
        <v>185.66285999999999</v>
      </c>
    </row>
    <row r="391" spans="1:6" x14ac:dyDescent="0.2">
      <c r="A391" s="4">
        <v>389</v>
      </c>
      <c r="B391" s="104">
        <v>202206</v>
      </c>
      <c r="C391" s="104">
        <v>17</v>
      </c>
      <c r="D391" s="104">
        <v>5</v>
      </c>
      <c r="E391" s="105">
        <v>217.50805</v>
      </c>
      <c r="F391" s="105">
        <v>218.12146000000001</v>
      </c>
    </row>
    <row r="392" spans="1:6" x14ac:dyDescent="0.2">
      <c r="A392" s="4">
        <v>390</v>
      </c>
      <c r="B392" s="104">
        <v>202206</v>
      </c>
      <c r="C392" s="104">
        <v>17</v>
      </c>
      <c r="D392" s="104">
        <v>6</v>
      </c>
      <c r="E392" s="105">
        <v>226.6832</v>
      </c>
      <c r="F392" s="105">
        <v>227.32252</v>
      </c>
    </row>
    <row r="393" spans="1:6" x14ac:dyDescent="0.2">
      <c r="A393" s="4">
        <v>391</v>
      </c>
      <c r="B393" s="104">
        <v>202206</v>
      </c>
      <c r="C393" s="104">
        <v>17</v>
      </c>
      <c r="D393" s="104">
        <v>7</v>
      </c>
      <c r="E393" s="105">
        <v>304.66332999999997</v>
      </c>
      <c r="F393" s="105">
        <v>305.53591999999998</v>
      </c>
    </row>
    <row r="394" spans="1:6" x14ac:dyDescent="0.2">
      <c r="A394" s="4">
        <v>392</v>
      </c>
      <c r="B394" s="104">
        <v>202206</v>
      </c>
      <c r="C394" s="104">
        <v>17</v>
      </c>
      <c r="D394" s="104">
        <v>8</v>
      </c>
      <c r="E394" s="105">
        <v>291.72136</v>
      </c>
      <c r="F394" s="105">
        <v>292.55939000000001</v>
      </c>
    </row>
    <row r="395" spans="1:6" x14ac:dyDescent="0.2">
      <c r="A395" s="4">
        <v>393</v>
      </c>
      <c r="B395" s="104">
        <v>202206</v>
      </c>
      <c r="C395" s="104">
        <v>17</v>
      </c>
      <c r="D395" s="104">
        <v>9</v>
      </c>
      <c r="E395" s="105">
        <v>159.70115999999999</v>
      </c>
      <c r="F395" s="105">
        <v>145.98163</v>
      </c>
    </row>
    <row r="396" spans="1:6" x14ac:dyDescent="0.2">
      <c r="A396" s="4">
        <v>394</v>
      </c>
      <c r="B396" s="104">
        <v>202206</v>
      </c>
      <c r="C396" s="104">
        <v>17</v>
      </c>
      <c r="D396" s="104">
        <v>10</v>
      </c>
      <c r="E396" s="105">
        <v>151.96017000000001</v>
      </c>
      <c r="F396" s="105">
        <v>138.90588</v>
      </c>
    </row>
    <row r="397" spans="1:6" x14ac:dyDescent="0.2">
      <c r="A397" s="4">
        <v>395</v>
      </c>
      <c r="B397" s="104">
        <v>202206</v>
      </c>
      <c r="C397" s="104">
        <v>17</v>
      </c>
      <c r="D397" s="104">
        <v>11</v>
      </c>
      <c r="E397" s="105">
        <v>217.17111</v>
      </c>
      <c r="F397" s="105">
        <v>198.51843</v>
      </c>
    </row>
    <row r="398" spans="1:6" x14ac:dyDescent="0.2">
      <c r="A398" s="4">
        <v>396</v>
      </c>
      <c r="B398" s="104">
        <v>202206</v>
      </c>
      <c r="C398" s="104">
        <v>17</v>
      </c>
      <c r="D398" s="104">
        <v>12</v>
      </c>
      <c r="E398" s="105">
        <v>132.07203999999999</v>
      </c>
      <c r="F398" s="105">
        <v>120.72837</v>
      </c>
    </row>
    <row r="399" spans="1:6" x14ac:dyDescent="0.2">
      <c r="A399" s="4">
        <v>397</v>
      </c>
      <c r="B399" s="104">
        <v>202206</v>
      </c>
      <c r="C399" s="104">
        <v>17</v>
      </c>
      <c r="D399" s="104">
        <v>13</v>
      </c>
      <c r="E399" s="105">
        <v>98.041049999999998</v>
      </c>
      <c r="F399" s="105">
        <v>89.626170000000002</v>
      </c>
    </row>
    <row r="400" spans="1:6" x14ac:dyDescent="0.2">
      <c r="A400" s="4">
        <v>398</v>
      </c>
      <c r="B400" s="104">
        <v>202206</v>
      </c>
      <c r="C400" s="104">
        <v>17</v>
      </c>
      <c r="D400" s="104">
        <v>14</v>
      </c>
      <c r="E400" s="105">
        <v>71.457300000000004</v>
      </c>
      <c r="F400" s="105">
        <v>65.323260000000005</v>
      </c>
    </row>
    <row r="401" spans="1:6" x14ac:dyDescent="0.2">
      <c r="A401" s="4">
        <v>399</v>
      </c>
      <c r="B401" s="104">
        <v>202206</v>
      </c>
      <c r="C401" s="104">
        <v>17</v>
      </c>
      <c r="D401" s="104">
        <v>15</v>
      </c>
      <c r="E401" s="105">
        <v>71.457300000000004</v>
      </c>
      <c r="F401" s="105">
        <v>65.323260000000005</v>
      </c>
    </row>
    <row r="402" spans="1:6" x14ac:dyDescent="0.2">
      <c r="A402" s="4">
        <v>400</v>
      </c>
      <c r="B402" s="104">
        <v>202206</v>
      </c>
      <c r="C402" s="104">
        <v>17</v>
      </c>
      <c r="D402" s="104">
        <v>16</v>
      </c>
      <c r="E402" s="105">
        <v>71.457300000000004</v>
      </c>
      <c r="F402" s="105">
        <v>65.323260000000005</v>
      </c>
    </row>
    <row r="403" spans="1:6" x14ac:dyDescent="0.2">
      <c r="A403" s="4">
        <v>401</v>
      </c>
      <c r="B403" s="104">
        <v>202206</v>
      </c>
      <c r="C403" s="104">
        <v>17</v>
      </c>
      <c r="D403" s="104">
        <v>17</v>
      </c>
      <c r="E403" s="105">
        <v>208.03052</v>
      </c>
      <c r="F403" s="105">
        <v>190.15539999999999</v>
      </c>
    </row>
    <row r="404" spans="1:6" x14ac:dyDescent="0.2">
      <c r="A404" s="4">
        <v>402</v>
      </c>
      <c r="B404" s="104">
        <v>202206</v>
      </c>
      <c r="C404" s="104">
        <v>17</v>
      </c>
      <c r="D404" s="104">
        <v>18</v>
      </c>
      <c r="E404" s="105">
        <v>346.87592999999998</v>
      </c>
      <c r="F404" s="105">
        <v>317.08693</v>
      </c>
    </row>
    <row r="405" spans="1:6" x14ac:dyDescent="0.2">
      <c r="A405" s="4">
        <v>403</v>
      </c>
      <c r="B405" s="104">
        <v>202206</v>
      </c>
      <c r="C405" s="104">
        <v>17</v>
      </c>
      <c r="D405" s="104">
        <v>19</v>
      </c>
      <c r="E405" s="105">
        <v>315.98971</v>
      </c>
      <c r="F405" s="105">
        <v>318.18414999999999</v>
      </c>
    </row>
    <row r="406" spans="1:6" x14ac:dyDescent="0.2">
      <c r="A406" s="4">
        <v>404</v>
      </c>
      <c r="B406" s="104">
        <v>202206</v>
      </c>
      <c r="C406" s="104">
        <v>17</v>
      </c>
      <c r="D406" s="104">
        <v>20</v>
      </c>
      <c r="E406" s="105">
        <v>317.76945000000001</v>
      </c>
      <c r="F406" s="105">
        <v>319.98115999999999</v>
      </c>
    </row>
    <row r="407" spans="1:6" x14ac:dyDescent="0.2">
      <c r="A407" s="4">
        <v>405</v>
      </c>
      <c r="B407" s="104">
        <v>202206</v>
      </c>
      <c r="C407" s="104">
        <v>17</v>
      </c>
      <c r="D407" s="104">
        <v>21</v>
      </c>
      <c r="E407" s="105">
        <v>315.14303999999998</v>
      </c>
      <c r="F407" s="105">
        <v>317.33747</v>
      </c>
    </row>
    <row r="408" spans="1:6" x14ac:dyDescent="0.2">
      <c r="A408" s="4">
        <v>406</v>
      </c>
      <c r="B408" s="104">
        <v>202206</v>
      </c>
      <c r="C408" s="104">
        <v>17</v>
      </c>
      <c r="D408" s="104">
        <v>22</v>
      </c>
      <c r="E408" s="105">
        <v>306.27028000000001</v>
      </c>
      <c r="F408" s="105">
        <v>308.40422999999998</v>
      </c>
    </row>
    <row r="409" spans="1:6" x14ac:dyDescent="0.2">
      <c r="A409" s="4">
        <v>407</v>
      </c>
      <c r="B409" s="104">
        <v>202206</v>
      </c>
      <c r="C409" s="104">
        <v>17</v>
      </c>
      <c r="D409" s="104">
        <v>23</v>
      </c>
      <c r="E409" s="105">
        <v>302.12331999999998</v>
      </c>
      <c r="F409" s="105">
        <v>304.22271000000001</v>
      </c>
    </row>
    <row r="410" spans="1:6" x14ac:dyDescent="0.2">
      <c r="A410" s="4">
        <v>408</v>
      </c>
      <c r="B410" s="104">
        <v>202206</v>
      </c>
      <c r="C410" s="104">
        <v>17</v>
      </c>
      <c r="D410" s="104">
        <v>24</v>
      </c>
      <c r="E410" s="105">
        <v>306.28755000000001</v>
      </c>
      <c r="F410" s="105">
        <v>302.50344999999999</v>
      </c>
    </row>
    <row r="411" spans="1:6" x14ac:dyDescent="0.2">
      <c r="A411" s="4">
        <v>409</v>
      </c>
      <c r="B411" s="104">
        <v>202206</v>
      </c>
      <c r="C411" s="104">
        <v>18</v>
      </c>
      <c r="D411" s="104">
        <v>1</v>
      </c>
      <c r="E411" s="105">
        <v>242.77181999999999</v>
      </c>
      <c r="F411" s="105">
        <v>270.40834000000001</v>
      </c>
    </row>
    <row r="412" spans="1:6" x14ac:dyDescent="0.2">
      <c r="A412" s="4">
        <v>410</v>
      </c>
      <c r="B412" s="104">
        <v>202206</v>
      </c>
      <c r="C412" s="104">
        <v>18</v>
      </c>
      <c r="D412" s="104">
        <v>2</v>
      </c>
      <c r="E412" s="105">
        <v>62.769170000000003</v>
      </c>
      <c r="F412" s="105">
        <v>182.17669000000001</v>
      </c>
    </row>
    <row r="413" spans="1:6" x14ac:dyDescent="0.2">
      <c r="A413" s="4">
        <v>411</v>
      </c>
      <c r="B413" s="104">
        <v>202206</v>
      </c>
      <c r="C413" s="104">
        <v>18</v>
      </c>
      <c r="D413" s="104">
        <v>3</v>
      </c>
      <c r="E413" s="105">
        <v>62.769170000000003</v>
      </c>
      <c r="F413" s="105">
        <v>156.52289999999999</v>
      </c>
    </row>
    <row r="414" spans="1:6" x14ac:dyDescent="0.2">
      <c r="A414" s="4">
        <v>412</v>
      </c>
      <c r="B414" s="104">
        <v>202206</v>
      </c>
      <c r="C414" s="104">
        <v>18</v>
      </c>
      <c r="D414" s="104">
        <v>4</v>
      </c>
      <c r="E414" s="105">
        <v>41.846110000000003</v>
      </c>
      <c r="F414" s="105">
        <v>113.11147</v>
      </c>
    </row>
    <row r="415" spans="1:6" x14ac:dyDescent="0.2">
      <c r="A415" s="4">
        <v>413</v>
      </c>
      <c r="B415" s="104">
        <v>202206</v>
      </c>
      <c r="C415" s="104">
        <v>18</v>
      </c>
      <c r="D415" s="104">
        <v>5</v>
      </c>
      <c r="E415" s="105">
        <v>0</v>
      </c>
      <c r="F415" s="105">
        <v>113.11147</v>
      </c>
    </row>
    <row r="416" spans="1:6" x14ac:dyDescent="0.2">
      <c r="A416" s="4">
        <v>414</v>
      </c>
      <c r="B416" s="104">
        <v>202206</v>
      </c>
      <c r="C416" s="104">
        <v>18</v>
      </c>
      <c r="D416" s="104">
        <v>6</v>
      </c>
      <c r="E416" s="105">
        <v>0</v>
      </c>
      <c r="F416" s="105">
        <v>128.41678999999999</v>
      </c>
    </row>
    <row r="417" spans="1:6" x14ac:dyDescent="0.2">
      <c r="A417" s="4">
        <v>415</v>
      </c>
      <c r="B417" s="104">
        <v>202206</v>
      </c>
      <c r="C417" s="104">
        <v>18</v>
      </c>
      <c r="D417" s="104">
        <v>7</v>
      </c>
      <c r="E417" s="105">
        <v>0</v>
      </c>
      <c r="F417" s="105">
        <v>113.11147</v>
      </c>
    </row>
    <row r="418" spans="1:6" x14ac:dyDescent="0.2">
      <c r="A418" s="4">
        <v>416</v>
      </c>
      <c r="B418" s="104">
        <v>202206</v>
      </c>
      <c r="C418" s="104">
        <v>18</v>
      </c>
      <c r="D418" s="104">
        <v>8</v>
      </c>
      <c r="E418" s="105">
        <v>0</v>
      </c>
      <c r="F418" s="105">
        <v>107.11978999999999</v>
      </c>
    </row>
    <row r="419" spans="1:6" x14ac:dyDescent="0.2">
      <c r="A419" s="4">
        <v>417</v>
      </c>
      <c r="B419" s="104">
        <v>202206</v>
      </c>
      <c r="C419" s="104">
        <v>18</v>
      </c>
      <c r="D419" s="104">
        <v>9</v>
      </c>
      <c r="E419" s="105">
        <v>0</v>
      </c>
      <c r="F419" s="105">
        <v>69.578299999999999</v>
      </c>
    </row>
    <row r="420" spans="1:6" x14ac:dyDescent="0.2">
      <c r="A420" s="4">
        <v>418</v>
      </c>
      <c r="B420" s="104">
        <v>202206</v>
      </c>
      <c r="C420" s="104">
        <v>18</v>
      </c>
      <c r="D420" s="104">
        <v>10</v>
      </c>
      <c r="E420" s="105">
        <v>28.245259999999998</v>
      </c>
      <c r="F420" s="105">
        <v>10.64415</v>
      </c>
    </row>
    <row r="421" spans="1:6" x14ac:dyDescent="0.2">
      <c r="A421" s="4">
        <v>419</v>
      </c>
      <c r="B421" s="104">
        <v>202206</v>
      </c>
      <c r="C421" s="104">
        <v>18</v>
      </c>
      <c r="D421" s="104">
        <v>11</v>
      </c>
      <c r="E421" s="105">
        <v>62.769170000000003</v>
      </c>
      <c r="F421" s="105">
        <v>70.978380000000001</v>
      </c>
    </row>
    <row r="422" spans="1:6" x14ac:dyDescent="0.2">
      <c r="A422" s="4">
        <v>420</v>
      </c>
      <c r="B422" s="104">
        <v>202206</v>
      </c>
      <c r="C422" s="104">
        <v>18</v>
      </c>
      <c r="D422" s="104">
        <v>12</v>
      </c>
      <c r="E422" s="105">
        <v>62.769170000000003</v>
      </c>
      <c r="F422" s="105">
        <v>70.978380000000001</v>
      </c>
    </row>
    <row r="423" spans="1:6" x14ac:dyDescent="0.2">
      <c r="A423" s="4">
        <v>421</v>
      </c>
      <c r="B423" s="104">
        <v>202206</v>
      </c>
      <c r="C423" s="104">
        <v>18</v>
      </c>
      <c r="D423" s="104">
        <v>13</v>
      </c>
      <c r="E423" s="105">
        <v>265.85153000000003</v>
      </c>
      <c r="F423" s="105">
        <v>49.611820000000002</v>
      </c>
    </row>
    <row r="424" spans="1:6" x14ac:dyDescent="0.2">
      <c r="A424" s="4">
        <v>422</v>
      </c>
      <c r="B424" s="104">
        <v>202206</v>
      </c>
      <c r="C424" s="104">
        <v>18</v>
      </c>
      <c r="D424" s="104">
        <v>14</v>
      </c>
      <c r="E424" s="105">
        <v>308.34116</v>
      </c>
      <c r="F424" s="105">
        <v>10.20064</v>
      </c>
    </row>
    <row r="425" spans="1:6" x14ac:dyDescent="0.2">
      <c r="A425" s="4">
        <v>423</v>
      </c>
      <c r="B425" s="104">
        <v>202206</v>
      </c>
      <c r="C425" s="104">
        <v>18</v>
      </c>
      <c r="D425" s="104">
        <v>15</v>
      </c>
      <c r="E425" s="105">
        <v>298.73185999999998</v>
      </c>
      <c r="F425" s="105">
        <v>0</v>
      </c>
    </row>
    <row r="426" spans="1:6" x14ac:dyDescent="0.2">
      <c r="A426" s="4">
        <v>424</v>
      </c>
      <c r="B426" s="104">
        <v>202206</v>
      </c>
      <c r="C426" s="104">
        <v>18</v>
      </c>
      <c r="D426" s="104">
        <v>16</v>
      </c>
      <c r="E426" s="105">
        <v>267.17335000000003</v>
      </c>
      <c r="F426" s="105">
        <v>0</v>
      </c>
    </row>
    <row r="427" spans="1:6" x14ac:dyDescent="0.2">
      <c r="A427" s="4">
        <v>425</v>
      </c>
      <c r="B427" s="104">
        <v>202206</v>
      </c>
      <c r="C427" s="104">
        <v>18</v>
      </c>
      <c r="D427" s="104">
        <v>17</v>
      </c>
      <c r="E427" s="105">
        <v>267.17335000000003</v>
      </c>
      <c r="F427" s="105">
        <v>143.45251999999999</v>
      </c>
    </row>
    <row r="428" spans="1:6" x14ac:dyDescent="0.2">
      <c r="A428" s="4">
        <v>426</v>
      </c>
      <c r="B428" s="104">
        <v>202206</v>
      </c>
      <c r="C428" s="104">
        <v>18</v>
      </c>
      <c r="D428" s="104">
        <v>18</v>
      </c>
      <c r="E428" s="105">
        <v>296.67955999999998</v>
      </c>
      <c r="F428" s="105">
        <v>278.61754999999999</v>
      </c>
    </row>
    <row r="429" spans="1:6" x14ac:dyDescent="0.2">
      <c r="A429" s="4">
        <v>427</v>
      </c>
      <c r="B429" s="104">
        <v>202206</v>
      </c>
      <c r="C429" s="104">
        <v>18</v>
      </c>
      <c r="D429" s="104">
        <v>19</v>
      </c>
      <c r="E429" s="105">
        <v>309.88038999999998</v>
      </c>
      <c r="F429" s="105">
        <v>333.87320999999997</v>
      </c>
    </row>
    <row r="430" spans="1:6" x14ac:dyDescent="0.2">
      <c r="A430" s="4">
        <v>428</v>
      </c>
      <c r="B430" s="104">
        <v>202206</v>
      </c>
      <c r="C430" s="104">
        <v>18</v>
      </c>
      <c r="D430" s="104">
        <v>20</v>
      </c>
      <c r="E430" s="105">
        <v>309.88038999999998</v>
      </c>
      <c r="F430" s="105">
        <v>334.34280000000001</v>
      </c>
    </row>
    <row r="431" spans="1:6" x14ac:dyDescent="0.2">
      <c r="A431" s="4">
        <v>429</v>
      </c>
      <c r="B431" s="104">
        <v>202206</v>
      </c>
      <c r="C431" s="104">
        <v>18</v>
      </c>
      <c r="D431" s="104">
        <v>21</v>
      </c>
      <c r="E431" s="105">
        <v>309.88038999999998</v>
      </c>
      <c r="F431" s="105">
        <v>334.34280000000001</v>
      </c>
    </row>
    <row r="432" spans="1:6" x14ac:dyDescent="0.2">
      <c r="A432" s="4">
        <v>430</v>
      </c>
      <c r="B432" s="104">
        <v>202206</v>
      </c>
      <c r="C432" s="104">
        <v>18</v>
      </c>
      <c r="D432" s="104">
        <v>22</v>
      </c>
      <c r="E432" s="105">
        <v>309.88038999999998</v>
      </c>
      <c r="F432" s="105">
        <v>334.34280000000001</v>
      </c>
    </row>
    <row r="433" spans="1:6" x14ac:dyDescent="0.2">
      <c r="A433" s="4">
        <v>431</v>
      </c>
      <c r="B433" s="104">
        <v>202206</v>
      </c>
      <c r="C433" s="104">
        <v>18</v>
      </c>
      <c r="D433" s="104">
        <v>23</v>
      </c>
      <c r="E433" s="105">
        <v>309.88038999999998</v>
      </c>
      <c r="F433" s="105">
        <v>334.34280000000001</v>
      </c>
    </row>
    <row r="434" spans="1:6" x14ac:dyDescent="0.2">
      <c r="A434" s="4">
        <v>432</v>
      </c>
      <c r="B434" s="104">
        <v>202206</v>
      </c>
      <c r="C434" s="104">
        <v>18</v>
      </c>
      <c r="D434" s="104">
        <v>24</v>
      </c>
      <c r="E434" s="105">
        <v>327.48149999999998</v>
      </c>
      <c r="F434" s="105">
        <v>334.34280000000001</v>
      </c>
    </row>
    <row r="435" spans="1:6" x14ac:dyDescent="0.2">
      <c r="A435" s="4">
        <v>433</v>
      </c>
      <c r="B435" s="104">
        <v>202206</v>
      </c>
      <c r="C435" s="104">
        <v>19</v>
      </c>
      <c r="D435" s="104">
        <v>1</v>
      </c>
      <c r="E435" s="105">
        <v>290.75745000000001</v>
      </c>
      <c r="F435" s="105">
        <v>312.68056999999999</v>
      </c>
    </row>
    <row r="436" spans="1:6" x14ac:dyDescent="0.2">
      <c r="A436" s="4">
        <v>434</v>
      </c>
      <c r="B436" s="104">
        <v>202206</v>
      </c>
      <c r="C436" s="104">
        <v>19</v>
      </c>
      <c r="D436" s="104">
        <v>2</v>
      </c>
      <c r="E436" s="105">
        <v>228.64919</v>
      </c>
      <c r="F436" s="105">
        <v>245.89375000000001</v>
      </c>
    </row>
    <row r="437" spans="1:6" x14ac:dyDescent="0.2">
      <c r="A437" s="4">
        <v>435</v>
      </c>
      <c r="B437" s="104">
        <v>202206</v>
      </c>
      <c r="C437" s="104">
        <v>19</v>
      </c>
      <c r="D437" s="104">
        <v>3</v>
      </c>
      <c r="E437" s="105">
        <v>184.47248999999999</v>
      </c>
      <c r="F437" s="105">
        <v>198.37771000000001</v>
      </c>
    </row>
    <row r="438" spans="1:6" x14ac:dyDescent="0.2">
      <c r="A438" s="4">
        <v>436</v>
      </c>
      <c r="B438" s="104">
        <v>202206</v>
      </c>
      <c r="C438" s="104">
        <v>19</v>
      </c>
      <c r="D438" s="104">
        <v>4</v>
      </c>
      <c r="E438" s="105">
        <v>176.76766000000001</v>
      </c>
      <c r="F438" s="105">
        <v>190.09893</v>
      </c>
    </row>
    <row r="439" spans="1:6" x14ac:dyDescent="0.2">
      <c r="A439" s="4">
        <v>437</v>
      </c>
      <c r="B439" s="104">
        <v>202206</v>
      </c>
      <c r="C439" s="104">
        <v>19</v>
      </c>
      <c r="D439" s="104">
        <v>5</v>
      </c>
      <c r="E439" s="105">
        <v>122.87730999999999</v>
      </c>
      <c r="F439" s="105">
        <v>132.13875999999999</v>
      </c>
    </row>
    <row r="440" spans="1:6" x14ac:dyDescent="0.2">
      <c r="A440" s="4">
        <v>438</v>
      </c>
      <c r="B440" s="104">
        <v>202206</v>
      </c>
      <c r="C440" s="104">
        <v>19</v>
      </c>
      <c r="D440" s="104">
        <v>6</v>
      </c>
      <c r="E440" s="105">
        <v>122.87730999999999</v>
      </c>
      <c r="F440" s="105">
        <v>132.13875999999999</v>
      </c>
    </row>
    <row r="441" spans="1:6" x14ac:dyDescent="0.2">
      <c r="A441" s="4">
        <v>439</v>
      </c>
      <c r="B441" s="104">
        <v>202206</v>
      </c>
      <c r="C441" s="104">
        <v>19</v>
      </c>
      <c r="D441" s="104">
        <v>7</v>
      </c>
      <c r="E441" s="105">
        <v>120.72933999999999</v>
      </c>
      <c r="F441" s="105">
        <v>129.83427</v>
      </c>
    </row>
    <row r="442" spans="1:6" x14ac:dyDescent="0.2">
      <c r="A442" s="4">
        <v>440</v>
      </c>
      <c r="B442" s="104">
        <v>202206</v>
      </c>
      <c r="C442" s="104">
        <v>19</v>
      </c>
      <c r="D442" s="104">
        <v>8</v>
      </c>
      <c r="E442" s="105">
        <v>91.579679999999996</v>
      </c>
      <c r="F442" s="105">
        <v>98.484470000000002</v>
      </c>
    </row>
    <row r="443" spans="1:6" x14ac:dyDescent="0.2">
      <c r="A443" s="4">
        <v>441</v>
      </c>
      <c r="B443" s="104">
        <v>202206</v>
      </c>
      <c r="C443" s="104">
        <v>19</v>
      </c>
      <c r="D443" s="104">
        <v>9</v>
      </c>
      <c r="E443" s="105">
        <v>31.688949999999998</v>
      </c>
      <c r="F443" s="105">
        <v>29.680129999999998</v>
      </c>
    </row>
    <row r="444" spans="1:6" x14ac:dyDescent="0.2">
      <c r="A444" s="4">
        <v>442</v>
      </c>
      <c r="B444" s="104">
        <v>202206</v>
      </c>
      <c r="C444" s="104">
        <v>19</v>
      </c>
      <c r="D444" s="104">
        <v>10</v>
      </c>
      <c r="E444" s="105">
        <v>42.672249999999998</v>
      </c>
      <c r="F444" s="105">
        <v>39.976430000000001</v>
      </c>
    </row>
    <row r="445" spans="1:6" x14ac:dyDescent="0.2">
      <c r="A445" s="4">
        <v>443</v>
      </c>
      <c r="B445" s="104">
        <v>202206</v>
      </c>
      <c r="C445" s="104">
        <v>19</v>
      </c>
      <c r="D445" s="104">
        <v>11</v>
      </c>
      <c r="E445" s="105">
        <v>79.857200000000006</v>
      </c>
      <c r="F445" s="105">
        <v>74.787319999999994</v>
      </c>
    </row>
    <row r="446" spans="1:6" x14ac:dyDescent="0.2">
      <c r="A446" s="4">
        <v>444</v>
      </c>
      <c r="B446" s="104">
        <v>202206</v>
      </c>
      <c r="C446" s="104">
        <v>19</v>
      </c>
      <c r="D446" s="104">
        <v>12</v>
      </c>
      <c r="E446" s="105">
        <v>97.858339999999998</v>
      </c>
      <c r="F446" s="105">
        <v>91.65795</v>
      </c>
    </row>
    <row r="447" spans="1:6" x14ac:dyDescent="0.2">
      <c r="A447" s="4">
        <v>445</v>
      </c>
      <c r="B447" s="104">
        <v>202206</v>
      </c>
      <c r="C447" s="104">
        <v>19</v>
      </c>
      <c r="D447" s="104">
        <v>13</v>
      </c>
      <c r="E447" s="105">
        <v>96.562600000000003</v>
      </c>
      <c r="F447" s="105">
        <v>90.440479999999994</v>
      </c>
    </row>
    <row r="448" spans="1:6" x14ac:dyDescent="0.2">
      <c r="A448" s="4">
        <v>446</v>
      </c>
      <c r="B448" s="104">
        <v>202206</v>
      </c>
      <c r="C448" s="104">
        <v>19</v>
      </c>
      <c r="D448" s="104">
        <v>14</v>
      </c>
      <c r="E448" s="105">
        <v>75.517799999999994</v>
      </c>
      <c r="F448" s="105">
        <v>70.726190000000003</v>
      </c>
    </row>
    <row r="449" spans="1:6" x14ac:dyDescent="0.2">
      <c r="A449" s="4">
        <v>447</v>
      </c>
      <c r="B449" s="104">
        <v>202206</v>
      </c>
      <c r="C449" s="104">
        <v>19</v>
      </c>
      <c r="D449" s="104">
        <v>15</v>
      </c>
      <c r="E449" s="105">
        <v>68.899990000000003</v>
      </c>
      <c r="F449" s="105">
        <v>64.534499999999994</v>
      </c>
    </row>
    <row r="450" spans="1:6" x14ac:dyDescent="0.2">
      <c r="A450" s="4">
        <v>448</v>
      </c>
      <c r="B450" s="104">
        <v>202206</v>
      </c>
      <c r="C450" s="104">
        <v>19</v>
      </c>
      <c r="D450" s="104">
        <v>16</v>
      </c>
      <c r="E450" s="105">
        <v>24.505890000000001</v>
      </c>
      <c r="F450" s="105">
        <v>22.949269999999999</v>
      </c>
    </row>
    <row r="451" spans="1:6" x14ac:dyDescent="0.2">
      <c r="A451" s="4">
        <v>449</v>
      </c>
      <c r="B451" s="104">
        <v>202206</v>
      </c>
      <c r="C451" s="104">
        <v>19</v>
      </c>
      <c r="D451" s="104">
        <v>17</v>
      </c>
      <c r="E451" s="105">
        <v>90.623099999999994</v>
      </c>
      <c r="F451" s="105">
        <v>84.87491</v>
      </c>
    </row>
    <row r="452" spans="1:6" x14ac:dyDescent="0.2">
      <c r="A452" s="4">
        <v>450</v>
      </c>
      <c r="B452" s="104">
        <v>202206</v>
      </c>
      <c r="C452" s="104">
        <v>19</v>
      </c>
      <c r="D452" s="104">
        <v>18</v>
      </c>
      <c r="E452" s="105">
        <v>323.84649000000002</v>
      </c>
      <c r="F452" s="105">
        <v>303.31475999999998</v>
      </c>
    </row>
    <row r="453" spans="1:6" x14ac:dyDescent="0.2">
      <c r="A453" s="4">
        <v>451</v>
      </c>
      <c r="B453" s="104">
        <v>202206</v>
      </c>
      <c r="C453" s="104">
        <v>19</v>
      </c>
      <c r="D453" s="104">
        <v>19</v>
      </c>
      <c r="E453" s="105">
        <v>326.03793000000002</v>
      </c>
      <c r="F453" s="105">
        <v>323.15949000000001</v>
      </c>
    </row>
    <row r="454" spans="1:6" x14ac:dyDescent="0.2">
      <c r="A454" s="4">
        <v>452</v>
      </c>
      <c r="B454" s="104">
        <v>202206</v>
      </c>
      <c r="C454" s="104">
        <v>19</v>
      </c>
      <c r="D454" s="104">
        <v>20</v>
      </c>
      <c r="E454" s="105">
        <v>326.15098</v>
      </c>
      <c r="F454" s="105">
        <v>323.27253999999999</v>
      </c>
    </row>
    <row r="455" spans="1:6" x14ac:dyDescent="0.2">
      <c r="A455" s="4">
        <v>453</v>
      </c>
      <c r="B455" s="104">
        <v>202206</v>
      </c>
      <c r="C455" s="104">
        <v>19</v>
      </c>
      <c r="D455" s="104">
        <v>21</v>
      </c>
      <c r="E455" s="105">
        <v>326.15098</v>
      </c>
      <c r="F455" s="105">
        <v>323.27253999999999</v>
      </c>
    </row>
    <row r="456" spans="1:6" x14ac:dyDescent="0.2">
      <c r="A456" s="4">
        <v>454</v>
      </c>
      <c r="B456" s="104">
        <v>202206</v>
      </c>
      <c r="C456" s="104">
        <v>19</v>
      </c>
      <c r="D456" s="104">
        <v>22</v>
      </c>
      <c r="E456" s="105">
        <v>326.15098</v>
      </c>
      <c r="F456" s="105">
        <v>323.27253999999999</v>
      </c>
    </row>
    <row r="457" spans="1:6" x14ac:dyDescent="0.2">
      <c r="A457" s="4">
        <v>455</v>
      </c>
      <c r="B457" s="104">
        <v>202206</v>
      </c>
      <c r="C457" s="104">
        <v>19</v>
      </c>
      <c r="D457" s="104">
        <v>23</v>
      </c>
      <c r="E457" s="105">
        <v>326.15098</v>
      </c>
      <c r="F457" s="105">
        <v>323.27253999999999</v>
      </c>
    </row>
    <row r="458" spans="1:6" x14ac:dyDescent="0.2">
      <c r="A458" s="4">
        <v>456</v>
      </c>
      <c r="B458" s="104">
        <v>202206</v>
      </c>
      <c r="C458" s="104">
        <v>19</v>
      </c>
      <c r="D458" s="104">
        <v>24</v>
      </c>
      <c r="E458" s="105">
        <v>326.15098</v>
      </c>
      <c r="F458" s="105">
        <v>323.27253999999999</v>
      </c>
    </row>
    <row r="459" spans="1:6" x14ac:dyDescent="0.2">
      <c r="A459" s="4">
        <v>457</v>
      </c>
      <c r="B459" s="104">
        <v>202206</v>
      </c>
      <c r="C459" s="104">
        <v>20</v>
      </c>
      <c r="D459" s="104">
        <v>1</v>
      </c>
      <c r="E459" s="105">
        <v>294.07940000000002</v>
      </c>
      <c r="F459" s="105">
        <v>323.45515999999998</v>
      </c>
    </row>
    <row r="460" spans="1:6" x14ac:dyDescent="0.2">
      <c r="A460" s="4">
        <v>458</v>
      </c>
      <c r="B460" s="104">
        <v>202206</v>
      </c>
      <c r="C460" s="104">
        <v>20</v>
      </c>
      <c r="D460" s="104">
        <v>2</v>
      </c>
      <c r="E460" s="105">
        <v>250.38969</v>
      </c>
      <c r="F460" s="105">
        <v>275.39996000000002</v>
      </c>
    </row>
    <row r="461" spans="1:6" x14ac:dyDescent="0.2">
      <c r="A461" s="4">
        <v>459</v>
      </c>
      <c r="B461" s="104">
        <v>202206</v>
      </c>
      <c r="C461" s="104">
        <v>20</v>
      </c>
      <c r="D461" s="104">
        <v>3</v>
      </c>
      <c r="E461" s="105">
        <v>221.34438</v>
      </c>
      <c r="F461" s="105">
        <v>243.45012</v>
      </c>
    </row>
    <row r="462" spans="1:6" x14ac:dyDescent="0.2">
      <c r="A462" s="4">
        <v>460</v>
      </c>
      <c r="B462" s="104">
        <v>202206</v>
      </c>
      <c r="C462" s="104">
        <v>20</v>
      </c>
      <c r="D462" s="104">
        <v>4</v>
      </c>
      <c r="E462" s="105">
        <v>221.34438</v>
      </c>
      <c r="F462" s="105">
        <v>243.45012</v>
      </c>
    </row>
    <row r="463" spans="1:6" x14ac:dyDescent="0.2">
      <c r="A463" s="4">
        <v>461</v>
      </c>
      <c r="B463" s="104">
        <v>202206</v>
      </c>
      <c r="C463" s="104">
        <v>20</v>
      </c>
      <c r="D463" s="104">
        <v>5</v>
      </c>
      <c r="E463" s="105">
        <v>221.34438</v>
      </c>
      <c r="F463" s="105">
        <v>243.45012</v>
      </c>
    </row>
    <row r="464" spans="1:6" x14ac:dyDescent="0.2">
      <c r="A464" s="4">
        <v>462</v>
      </c>
      <c r="B464" s="104">
        <v>202206</v>
      </c>
      <c r="C464" s="104">
        <v>20</v>
      </c>
      <c r="D464" s="104">
        <v>6</v>
      </c>
      <c r="E464" s="105">
        <v>221.34438</v>
      </c>
      <c r="F464" s="105">
        <v>243.45012</v>
      </c>
    </row>
    <row r="465" spans="1:6" x14ac:dyDescent="0.2">
      <c r="A465" s="4">
        <v>463</v>
      </c>
      <c r="B465" s="104">
        <v>202206</v>
      </c>
      <c r="C465" s="104">
        <v>20</v>
      </c>
      <c r="D465" s="104">
        <v>7</v>
      </c>
      <c r="E465" s="105">
        <v>221.34438</v>
      </c>
      <c r="F465" s="105">
        <v>243.45012</v>
      </c>
    </row>
    <row r="466" spans="1:6" x14ac:dyDescent="0.2">
      <c r="A466" s="4">
        <v>464</v>
      </c>
      <c r="B466" s="104">
        <v>202206</v>
      </c>
      <c r="C466" s="104">
        <v>20</v>
      </c>
      <c r="D466" s="104">
        <v>8</v>
      </c>
      <c r="E466" s="105">
        <v>221.34438</v>
      </c>
      <c r="F466" s="105">
        <v>243.45012</v>
      </c>
    </row>
    <row r="467" spans="1:6" x14ac:dyDescent="0.2">
      <c r="A467" s="4">
        <v>465</v>
      </c>
      <c r="B467" s="104">
        <v>202206</v>
      </c>
      <c r="C467" s="104">
        <v>20</v>
      </c>
      <c r="D467" s="104">
        <v>9</v>
      </c>
      <c r="E467" s="105">
        <v>215.48313999999999</v>
      </c>
      <c r="F467" s="105">
        <v>198.01247000000001</v>
      </c>
    </row>
    <row r="468" spans="1:6" x14ac:dyDescent="0.2">
      <c r="A468" s="4">
        <v>466</v>
      </c>
      <c r="B468" s="104">
        <v>202206</v>
      </c>
      <c r="C468" s="104">
        <v>20</v>
      </c>
      <c r="D468" s="104">
        <v>10</v>
      </c>
      <c r="E468" s="105">
        <v>139.57400999999999</v>
      </c>
      <c r="F468" s="105">
        <v>128.26025000000001</v>
      </c>
    </row>
    <row r="469" spans="1:6" x14ac:dyDescent="0.2">
      <c r="A469" s="4">
        <v>467</v>
      </c>
      <c r="B469" s="104">
        <v>202206</v>
      </c>
      <c r="C469" s="104">
        <v>20</v>
      </c>
      <c r="D469" s="104">
        <v>11</v>
      </c>
      <c r="E469" s="105">
        <v>139.57400999999999</v>
      </c>
      <c r="F469" s="105">
        <v>128.26025000000001</v>
      </c>
    </row>
    <row r="470" spans="1:6" x14ac:dyDescent="0.2">
      <c r="A470" s="4">
        <v>468</v>
      </c>
      <c r="B470" s="104">
        <v>202206</v>
      </c>
      <c r="C470" s="104">
        <v>20</v>
      </c>
      <c r="D470" s="104">
        <v>12</v>
      </c>
      <c r="E470" s="105">
        <v>238.78896</v>
      </c>
      <c r="F470" s="105">
        <v>219.42251999999999</v>
      </c>
    </row>
    <row r="471" spans="1:6" x14ac:dyDescent="0.2">
      <c r="A471" s="4">
        <v>469</v>
      </c>
      <c r="B471" s="104">
        <v>202206</v>
      </c>
      <c r="C471" s="104">
        <v>20</v>
      </c>
      <c r="D471" s="104">
        <v>13</v>
      </c>
      <c r="E471" s="105">
        <v>253.44204999999999</v>
      </c>
      <c r="F471" s="105">
        <v>232.89293000000001</v>
      </c>
    </row>
    <row r="472" spans="1:6" x14ac:dyDescent="0.2">
      <c r="A472" s="4">
        <v>470</v>
      </c>
      <c r="B472" s="104">
        <v>202206</v>
      </c>
      <c r="C472" s="104">
        <v>20</v>
      </c>
      <c r="D472" s="104">
        <v>14</v>
      </c>
      <c r="E472" s="105">
        <v>253.44204999999999</v>
      </c>
      <c r="F472" s="105">
        <v>232.89293000000001</v>
      </c>
    </row>
    <row r="473" spans="1:6" x14ac:dyDescent="0.2">
      <c r="A473" s="4">
        <v>471</v>
      </c>
      <c r="B473" s="104">
        <v>202206</v>
      </c>
      <c r="C473" s="104">
        <v>20</v>
      </c>
      <c r="D473" s="104">
        <v>15</v>
      </c>
      <c r="E473" s="105">
        <v>253.44204999999999</v>
      </c>
      <c r="F473" s="105">
        <v>232.89293000000001</v>
      </c>
    </row>
    <row r="474" spans="1:6" x14ac:dyDescent="0.2">
      <c r="A474" s="4">
        <v>472</v>
      </c>
      <c r="B474" s="104">
        <v>202206</v>
      </c>
      <c r="C474" s="104">
        <v>20</v>
      </c>
      <c r="D474" s="104">
        <v>16</v>
      </c>
      <c r="E474" s="105">
        <v>299.69713999999999</v>
      </c>
      <c r="F474" s="105">
        <v>275.40865000000002</v>
      </c>
    </row>
    <row r="475" spans="1:6" x14ac:dyDescent="0.2">
      <c r="A475" s="4">
        <v>473</v>
      </c>
      <c r="B475" s="104">
        <v>202206</v>
      </c>
      <c r="C475" s="104">
        <v>20</v>
      </c>
      <c r="D475" s="104">
        <v>17</v>
      </c>
      <c r="E475" s="105">
        <v>330.88171</v>
      </c>
      <c r="F475" s="105">
        <v>304.06263000000001</v>
      </c>
    </row>
    <row r="476" spans="1:6" x14ac:dyDescent="0.2">
      <c r="A476" s="4">
        <v>474</v>
      </c>
      <c r="B476" s="104">
        <v>202206</v>
      </c>
      <c r="C476" s="104">
        <v>20</v>
      </c>
      <c r="D476" s="104">
        <v>18</v>
      </c>
      <c r="E476" s="105">
        <v>387.51137</v>
      </c>
      <c r="F476" s="105">
        <v>356.10068999999999</v>
      </c>
    </row>
    <row r="477" spans="1:6" x14ac:dyDescent="0.2">
      <c r="A477" s="4">
        <v>475</v>
      </c>
      <c r="B477" s="104">
        <v>202206</v>
      </c>
      <c r="C477" s="104">
        <v>20</v>
      </c>
      <c r="D477" s="104">
        <v>19</v>
      </c>
      <c r="E477" s="105">
        <v>326.11619999999999</v>
      </c>
      <c r="F477" s="105">
        <v>360.98795999999999</v>
      </c>
    </row>
    <row r="478" spans="1:6" x14ac:dyDescent="0.2">
      <c r="A478" s="4">
        <v>476</v>
      </c>
      <c r="B478" s="104">
        <v>202206</v>
      </c>
      <c r="C478" s="104">
        <v>20</v>
      </c>
      <c r="D478" s="104">
        <v>20</v>
      </c>
      <c r="E478" s="105">
        <v>314.38502</v>
      </c>
      <c r="F478" s="105">
        <v>347.99583999999999</v>
      </c>
    </row>
    <row r="479" spans="1:6" x14ac:dyDescent="0.2">
      <c r="A479" s="4">
        <v>477</v>
      </c>
      <c r="B479" s="104">
        <v>202206</v>
      </c>
      <c r="C479" s="104">
        <v>20</v>
      </c>
      <c r="D479" s="104">
        <v>21</v>
      </c>
      <c r="E479" s="105">
        <v>314.12414000000001</v>
      </c>
      <c r="F479" s="105">
        <v>347.70015999999998</v>
      </c>
    </row>
    <row r="480" spans="1:6" x14ac:dyDescent="0.2">
      <c r="A480" s="4">
        <v>478</v>
      </c>
      <c r="B480" s="104">
        <v>202206</v>
      </c>
      <c r="C480" s="104">
        <v>20</v>
      </c>
      <c r="D480" s="104">
        <v>22</v>
      </c>
      <c r="E480" s="105">
        <v>310.73262</v>
      </c>
      <c r="F480" s="105">
        <v>343.96080000000001</v>
      </c>
    </row>
    <row r="481" spans="1:6" x14ac:dyDescent="0.2">
      <c r="A481" s="4">
        <v>479</v>
      </c>
      <c r="B481" s="104">
        <v>202206</v>
      </c>
      <c r="C481" s="104">
        <v>20</v>
      </c>
      <c r="D481" s="104">
        <v>23</v>
      </c>
      <c r="E481" s="105">
        <v>309.97604999999999</v>
      </c>
      <c r="F481" s="105">
        <v>343.11727000000002</v>
      </c>
    </row>
    <row r="482" spans="1:6" x14ac:dyDescent="0.2">
      <c r="A482" s="4">
        <v>480</v>
      </c>
      <c r="B482" s="104">
        <v>202206</v>
      </c>
      <c r="C482" s="104">
        <v>20</v>
      </c>
      <c r="D482" s="104">
        <v>24</v>
      </c>
      <c r="E482" s="105">
        <v>309.54993999999999</v>
      </c>
      <c r="F482" s="105">
        <v>342.64767000000001</v>
      </c>
    </row>
    <row r="483" spans="1:6" x14ac:dyDescent="0.2">
      <c r="A483" s="4">
        <v>481</v>
      </c>
      <c r="B483" s="104">
        <v>202206</v>
      </c>
      <c r="C483" s="104">
        <v>21</v>
      </c>
      <c r="D483" s="104">
        <v>1</v>
      </c>
      <c r="E483" s="105">
        <v>248.72837999999999</v>
      </c>
      <c r="F483" s="105">
        <v>275.63711000000001</v>
      </c>
    </row>
    <row r="484" spans="1:6" x14ac:dyDescent="0.2">
      <c r="A484" s="4">
        <v>482</v>
      </c>
      <c r="B484" s="104">
        <v>202206</v>
      </c>
      <c r="C484" s="104">
        <v>21</v>
      </c>
      <c r="D484" s="104">
        <v>2</v>
      </c>
      <c r="E484" s="105">
        <v>150.98832999999999</v>
      </c>
      <c r="F484" s="105">
        <v>167.32795999999999</v>
      </c>
    </row>
    <row r="485" spans="1:6" x14ac:dyDescent="0.2">
      <c r="A485" s="4">
        <v>483</v>
      </c>
      <c r="B485" s="104">
        <v>202206</v>
      </c>
      <c r="C485" s="104">
        <v>21</v>
      </c>
      <c r="D485" s="104">
        <v>3</v>
      </c>
      <c r="E485" s="105">
        <v>168.31744</v>
      </c>
      <c r="F485" s="105">
        <v>186.53095999999999</v>
      </c>
    </row>
    <row r="486" spans="1:6" x14ac:dyDescent="0.2">
      <c r="A486" s="4">
        <v>484</v>
      </c>
      <c r="B486" s="104">
        <v>202206</v>
      </c>
      <c r="C486" s="104">
        <v>21</v>
      </c>
      <c r="D486" s="104">
        <v>4</v>
      </c>
      <c r="E486" s="105">
        <v>168.31744</v>
      </c>
      <c r="F486" s="105">
        <v>186.53095999999999</v>
      </c>
    </row>
    <row r="487" spans="1:6" x14ac:dyDescent="0.2">
      <c r="A487" s="4">
        <v>485</v>
      </c>
      <c r="B487" s="104">
        <v>202206</v>
      </c>
      <c r="C487" s="104">
        <v>21</v>
      </c>
      <c r="D487" s="104">
        <v>5</v>
      </c>
      <c r="E487" s="105">
        <v>168.31744</v>
      </c>
      <c r="F487" s="105">
        <v>186.53095999999999</v>
      </c>
    </row>
    <row r="488" spans="1:6" x14ac:dyDescent="0.2">
      <c r="A488" s="4">
        <v>486</v>
      </c>
      <c r="B488" s="104">
        <v>202206</v>
      </c>
      <c r="C488" s="104">
        <v>21</v>
      </c>
      <c r="D488" s="104">
        <v>6</v>
      </c>
      <c r="E488" s="105">
        <v>218.63229000000001</v>
      </c>
      <c r="F488" s="105">
        <v>242.28360000000001</v>
      </c>
    </row>
    <row r="489" spans="1:6" x14ac:dyDescent="0.2">
      <c r="A489" s="4">
        <v>487</v>
      </c>
      <c r="B489" s="104">
        <v>202206</v>
      </c>
      <c r="C489" s="104">
        <v>21</v>
      </c>
      <c r="D489" s="104">
        <v>7</v>
      </c>
      <c r="E489" s="105">
        <v>218.63229000000001</v>
      </c>
      <c r="F489" s="105">
        <v>242.28360000000001</v>
      </c>
    </row>
    <row r="490" spans="1:6" x14ac:dyDescent="0.2">
      <c r="A490" s="4">
        <v>488</v>
      </c>
      <c r="B490" s="104">
        <v>202206</v>
      </c>
      <c r="C490" s="104">
        <v>21</v>
      </c>
      <c r="D490" s="104">
        <v>8</v>
      </c>
      <c r="E490" s="105">
        <v>164.07053999999999</v>
      </c>
      <c r="F490" s="105">
        <v>181.81997000000001</v>
      </c>
    </row>
    <row r="491" spans="1:6" x14ac:dyDescent="0.2">
      <c r="A491" s="4">
        <v>489</v>
      </c>
      <c r="B491" s="104">
        <v>202206</v>
      </c>
      <c r="C491" s="104">
        <v>21</v>
      </c>
      <c r="D491" s="104">
        <v>9</v>
      </c>
      <c r="E491" s="105">
        <v>136.4</v>
      </c>
      <c r="F491" s="105">
        <v>128.79060000000001</v>
      </c>
    </row>
    <row r="492" spans="1:6" x14ac:dyDescent="0.2">
      <c r="A492" s="4">
        <v>490</v>
      </c>
      <c r="B492" s="104">
        <v>202206</v>
      </c>
      <c r="C492" s="104">
        <v>21</v>
      </c>
      <c r="D492" s="104">
        <v>10</v>
      </c>
      <c r="E492" s="105">
        <v>103.61566000000001</v>
      </c>
      <c r="F492" s="105">
        <v>97.827619999999996</v>
      </c>
    </row>
    <row r="493" spans="1:6" x14ac:dyDescent="0.2">
      <c r="A493" s="4">
        <v>491</v>
      </c>
      <c r="B493" s="104">
        <v>202206</v>
      </c>
      <c r="C493" s="104">
        <v>21</v>
      </c>
      <c r="D493" s="104">
        <v>11</v>
      </c>
      <c r="E493" s="105">
        <v>60.288499999999999</v>
      </c>
      <c r="F493" s="105">
        <v>56.917250000000003</v>
      </c>
    </row>
    <row r="494" spans="1:6" x14ac:dyDescent="0.2">
      <c r="A494" s="4">
        <v>492</v>
      </c>
      <c r="B494" s="104">
        <v>202206</v>
      </c>
      <c r="C494" s="104">
        <v>21</v>
      </c>
      <c r="D494" s="104">
        <v>12</v>
      </c>
      <c r="E494" s="105">
        <v>76.829530000000005</v>
      </c>
      <c r="F494" s="105">
        <v>72.530090000000001</v>
      </c>
    </row>
    <row r="495" spans="1:6" x14ac:dyDescent="0.2">
      <c r="A495" s="4">
        <v>493</v>
      </c>
      <c r="B495" s="104">
        <v>202206</v>
      </c>
      <c r="C495" s="104">
        <v>21</v>
      </c>
      <c r="D495" s="104">
        <v>13</v>
      </c>
      <c r="E495" s="105">
        <v>72.267390000000006</v>
      </c>
      <c r="F495" s="105">
        <v>68.230649999999997</v>
      </c>
    </row>
    <row r="496" spans="1:6" x14ac:dyDescent="0.2">
      <c r="A496" s="4">
        <v>494</v>
      </c>
      <c r="B496" s="104">
        <v>202206</v>
      </c>
      <c r="C496" s="104">
        <v>21</v>
      </c>
      <c r="D496" s="104">
        <v>14</v>
      </c>
      <c r="E496" s="105">
        <v>79.780469999999994</v>
      </c>
      <c r="F496" s="105">
        <v>75.323409999999996</v>
      </c>
    </row>
    <row r="497" spans="1:6" x14ac:dyDescent="0.2">
      <c r="A497" s="4">
        <v>495</v>
      </c>
      <c r="B497" s="104">
        <v>202206</v>
      </c>
      <c r="C497" s="104">
        <v>21</v>
      </c>
      <c r="D497" s="104">
        <v>15</v>
      </c>
      <c r="E497" s="105">
        <v>80.13073</v>
      </c>
      <c r="F497" s="105">
        <v>75.65616</v>
      </c>
    </row>
    <row r="498" spans="1:6" x14ac:dyDescent="0.2">
      <c r="A498" s="4">
        <v>496</v>
      </c>
      <c r="B498" s="104">
        <v>202206</v>
      </c>
      <c r="C498" s="104">
        <v>21</v>
      </c>
      <c r="D498" s="104">
        <v>16</v>
      </c>
      <c r="E498" s="105">
        <v>80.13073</v>
      </c>
      <c r="F498" s="105">
        <v>75.65616</v>
      </c>
    </row>
    <row r="499" spans="1:6" x14ac:dyDescent="0.2">
      <c r="A499" s="4">
        <v>497</v>
      </c>
      <c r="B499" s="104">
        <v>202206</v>
      </c>
      <c r="C499" s="104">
        <v>21</v>
      </c>
      <c r="D499" s="104">
        <v>17</v>
      </c>
      <c r="E499" s="105">
        <v>157.84467000000001</v>
      </c>
      <c r="F499" s="105">
        <v>149.03563</v>
      </c>
    </row>
    <row r="500" spans="1:6" x14ac:dyDescent="0.2">
      <c r="A500" s="4">
        <v>498</v>
      </c>
      <c r="B500" s="104">
        <v>202206</v>
      </c>
      <c r="C500" s="104">
        <v>21</v>
      </c>
      <c r="D500" s="104">
        <v>18</v>
      </c>
      <c r="E500" s="105">
        <v>343.57002999999997</v>
      </c>
      <c r="F500" s="105">
        <v>324.39330000000001</v>
      </c>
    </row>
    <row r="501" spans="1:6" x14ac:dyDescent="0.2">
      <c r="A501" s="4">
        <v>499</v>
      </c>
      <c r="B501" s="104">
        <v>202206</v>
      </c>
      <c r="C501" s="104">
        <v>21</v>
      </c>
      <c r="D501" s="104">
        <v>19</v>
      </c>
      <c r="E501" s="105">
        <v>363.64868999999999</v>
      </c>
      <c r="F501" s="105">
        <v>361.59967</v>
      </c>
    </row>
    <row r="502" spans="1:6" x14ac:dyDescent="0.2">
      <c r="A502" s="4">
        <v>500</v>
      </c>
      <c r="B502" s="104">
        <v>202206</v>
      </c>
      <c r="C502" s="104">
        <v>21</v>
      </c>
      <c r="D502" s="104">
        <v>20</v>
      </c>
      <c r="E502" s="105">
        <v>357.18639000000002</v>
      </c>
      <c r="F502" s="105">
        <v>355.18115</v>
      </c>
    </row>
    <row r="503" spans="1:6" x14ac:dyDescent="0.2">
      <c r="A503" s="4">
        <v>501</v>
      </c>
      <c r="B503" s="104">
        <v>202206</v>
      </c>
      <c r="C503" s="104">
        <v>21</v>
      </c>
      <c r="D503" s="104">
        <v>21</v>
      </c>
      <c r="E503" s="105">
        <v>352.13389000000001</v>
      </c>
      <c r="F503" s="105">
        <v>350.14616999999998</v>
      </c>
    </row>
    <row r="504" spans="1:6" x14ac:dyDescent="0.2">
      <c r="A504" s="4">
        <v>502</v>
      </c>
      <c r="B504" s="104">
        <v>202206</v>
      </c>
      <c r="C504" s="104">
        <v>21</v>
      </c>
      <c r="D504" s="104">
        <v>22</v>
      </c>
      <c r="E504" s="105">
        <v>342.16023999999999</v>
      </c>
      <c r="F504" s="105">
        <v>340.22505000000001</v>
      </c>
    </row>
    <row r="505" spans="1:6" x14ac:dyDescent="0.2">
      <c r="A505" s="4">
        <v>503</v>
      </c>
      <c r="B505" s="104">
        <v>202206</v>
      </c>
      <c r="C505" s="104">
        <v>21</v>
      </c>
      <c r="D505" s="104">
        <v>23</v>
      </c>
      <c r="E505" s="105">
        <v>303.15879000000001</v>
      </c>
      <c r="F505" s="105">
        <v>301.45127000000002</v>
      </c>
    </row>
    <row r="506" spans="1:6" x14ac:dyDescent="0.2">
      <c r="A506" s="4">
        <v>504</v>
      </c>
      <c r="B506" s="104">
        <v>202206</v>
      </c>
      <c r="C506" s="104">
        <v>21</v>
      </c>
      <c r="D506" s="104">
        <v>24</v>
      </c>
      <c r="E506" s="105">
        <v>227.99298999999999</v>
      </c>
      <c r="F506" s="105">
        <v>226.71454</v>
      </c>
    </row>
    <row r="507" spans="1:6" x14ac:dyDescent="0.2">
      <c r="A507" s="4">
        <v>505</v>
      </c>
      <c r="B507" s="104">
        <v>202206</v>
      </c>
      <c r="C507" s="104">
        <v>22</v>
      </c>
      <c r="D507" s="104">
        <v>1</v>
      </c>
      <c r="E507" s="105">
        <v>134.07953000000001</v>
      </c>
      <c r="F507" s="105">
        <v>135.03398999999999</v>
      </c>
    </row>
    <row r="508" spans="1:6" x14ac:dyDescent="0.2">
      <c r="A508" s="4">
        <v>506</v>
      </c>
      <c r="B508" s="104">
        <v>202206</v>
      </c>
      <c r="C508" s="104">
        <v>22</v>
      </c>
      <c r="D508" s="104">
        <v>2</v>
      </c>
      <c r="E508" s="105">
        <v>118.27405</v>
      </c>
      <c r="F508" s="105">
        <v>119.11467</v>
      </c>
    </row>
    <row r="509" spans="1:6" x14ac:dyDescent="0.2">
      <c r="A509" s="4">
        <v>507</v>
      </c>
      <c r="B509" s="104">
        <v>202206</v>
      </c>
      <c r="C509" s="104">
        <v>22</v>
      </c>
      <c r="D509" s="104">
        <v>3</v>
      </c>
      <c r="E509" s="105">
        <v>109.80651</v>
      </c>
      <c r="F509" s="105">
        <v>110.58584</v>
      </c>
    </row>
    <row r="510" spans="1:6" x14ac:dyDescent="0.2">
      <c r="A510" s="4">
        <v>508</v>
      </c>
      <c r="B510" s="104">
        <v>202206</v>
      </c>
      <c r="C510" s="104">
        <v>22</v>
      </c>
      <c r="D510" s="104">
        <v>4</v>
      </c>
      <c r="E510" s="105">
        <v>120.34934</v>
      </c>
      <c r="F510" s="105">
        <v>121.21623</v>
      </c>
    </row>
    <row r="511" spans="1:6" x14ac:dyDescent="0.2">
      <c r="A511" s="4">
        <v>509</v>
      </c>
      <c r="B511" s="104">
        <v>202206</v>
      </c>
      <c r="C511" s="104">
        <v>22</v>
      </c>
      <c r="D511" s="104">
        <v>5</v>
      </c>
      <c r="E511" s="105">
        <v>120.34934</v>
      </c>
      <c r="F511" s="105">
        <v>121.21623</v>
      </c>
    </row>
    <row r="512" spans="1:6" x14ac:dyDescent="0.2">
      <c r="A512" s="4">
        <v>510</v>
      </c>
      <c r="B512" s="104">
        <v>202206</v>
      </c>
      <c r="C512" s="104">
        <v>22</v>
      </c>
      <c r="D512" s="104">
        <v>6</v>
      </c>
      <c r="E512" s="105">
        <v>116.35637</v>
      </c>
      <c r="F512" s="105">
        <v>117.197</v>
      </c>
    </row>
    <row r="513" spans="1:6" x14ac:dyDescent="0.2">
      <c r="A513" s="4">
        <v>511</v>
      </c>
      <c r="B513" s="104">
        <v>202206</v>
      </c>
      <c r="C513" s="104">
        <v>22</v>
      </c>
      <c r="D513" s="104">
        <v>7</v>
      </c>
      <c r="E513" s="105">
        <v>194.67451</v>
      </c>
      <c r="F513" s="105">
        <v>196.06679</v>
      </c>
    </row>
    <row r="514" spans="1:6" x14ac:dyDescent="0.2">
      <c r="A514" s="4">
        <v>512</v>
      </c>
      <c r="B514" s="104">
        <v>202206</v>
      </c>
      <c r="C514" s="104">
        <v>22</v>
      </c>
      <c r="D514" s="104">
        <v>8</v>
      </c>
      <c r="E514" s="105">
        <v>234.65669</v>
      </c>
      <c r="F514" s="105">
        <v>236.33794</v>
      </c>
    </row>
    <row r="515" spans="1:6" x14ac:dyDescent="0.2">
      <c r="A515" s="4">
        <v>513</v>
      </c>
      <c r="B515" s="104">
        <v>202206</v>
      </c>
      <c r="C515" s="104">
        <v>22</v>
      </c>
      <c r="D515" s="104">
        <v>9</v>
      </c>
      <c r="E515" s="105">
        <v>156.34730999999999</v>
      </c>
      <c r="F515" s="105">
        <v>131.57517000000001</v>
      </c>
    </row>
    <row r="516" spans="1:6" x14ac:dyDescent="0.2">
      <c r="A516" s="4">
        <v>514</v>
      </c>
      <c r="B516" s="104">
        <v>202206</v>
      </c>
      <c r="C516" s="104">
        <v>22</v>
      </c>
      <c r="D516" s="104">
        <v>10</v>
      </c>
      <c r="E516" s="105">
        <v>150.97082</v>
      </c>
      <c r="F516" s="105">
        <v>127.05682</v>
      </c>
    </row>
    <row r="517" spans="1:6" x14ac:dyDescent="0.2">
      <c r="A517" s="4">
        <v>515</v>
      </c>
      <c r="B517" s="104">
        <v>202206</v>
      </c>
      <c r="C517" s="104">
        <v>22</v>
      </c>
      <c r="D517" s="104">
        <v>11</v>
      </c>
      <c r="E517" s="105">
        <v>231.19786999999999</v>
      </c>
      <c r="F517" s="105">
        <v>194.56943000000001</v>
      </c>
    </row>
    <row r="518" spans="1:6" x14ac:dyDescent="0.2">
      <c r="A518" s="4">
        <v>516</v>
      </c>
      <c r="B518" s="104">
        <v>202206</v>
      </c>
      <c r="C518" s="104">
        <v>22</v>
      </c>
      <c r="D518" s="104">
        <v>12</v>
      </c>
      <c r="E518" s="105">
        <v>276.50400000000002</v>
      </c>
      <c r="F518" s="105">
        <v>232.70399</v>
      </c>
    </row>
    <row r="519" spans="1:6" x14ac:dyDescent="0.2">
      <c r="A519" s="4">
        <v>517</v>
      </c>
      <c r="B519" s="104">
        <v>202206</v>
      </c>
      <c r="C519" s="104">
        <v>22</v>
      </c>
      <c r="D519" s="104">
        <v>13</v>
      </c>
      <c r="E519" s="105">
        <v>269.27989000000002</v>
      </c>
      <c r="F519" s="105">
        <v>180.23504</v>
      </c>
    </row>
    <row r="520" spans="1:6" x14ac:dyDescent="0.2">
      <c r="A520" s="4">
        <v>518</v>
      </c>
      <c r="B520" s="104">
        <v>202206</v>
      </c>
      <c r="C520" s="104">
        <v>22</v>
      </c>
      <c r="D520" s="104">
        <v>14</v>
      </c>
      <c r="E520" s="105">
        <v>245.61107000000001</v>
      </c>
      <c r="F520" s="105">
        <v>101.79431</v>
      </c>
    </row>
    <row r="521" spans="1:6" x14ac:dyDescent="0.2">
      <c r="A521" s="4">
        <v>519</v>
      </c>
      <c r="B521" s="104">
        <v>202206</v>
      </c>
      <c r="C521" s="104">
        <v>22</v>
      </c>
      <c r="D521" s="104">
        <v>15</v>
      </c>
      <c r="E521" s="105">
        <v>189.59574000000001</v>
      </c>
      <c r="F521" s="105">
        <v>101.79431</v>
      </c>
    </row>
    <row r="522" spans="1:6" x14ac:dyDescent="0.2">
      <c r="A522" s="4">
        <v>520</v>
      </c>
      <c r="B522" s="104">
        <v>202206</v>
      </c>
      <c r="C522" s="104">
        <v>22</v>
      </c>
      <c r="D522" s="104">
        <v>16</v>
      </c>
      <c r="E522" s="105">
        <v>268.89460000000003</v>
      </c>
      <c r="F522" s="105">
        <v>122.08311999999999</v>
      </c>
    </row>
    <row r="523" spans="1:6" x14ac:dyDescent="0.2">
      <c r="A523" s="4">
        <v>521</v>
      </c>
      <c r="B523" s="104">
        <v>202206</v>
      </c>
      <c r="C523" s="104">
        <v>22</v>
      </c>
      <c r="D523" s="104">
        <v>17</v>
      </c>
      <c r="E523" s="105">
        <v>337.23032999999998</v>
      </c>
      <c r="F523" s="105">
        <v>283.81567999999999</v>
      </c>
    </row>
    <row r="524" spans="1:6" x14ac:dyDescent="0.2">
      <c r="A524" s="4">
        <v>522</v>
      </c>
      <c r="B524" s="104">
        <v>202206</v>
      </c>
      <c r="C524" s="104">
        <v>22</v>
      </c>
      <c r="D524" s="104">
        <v>18</v>
      </c>
      <c r="E524" s="105">
        <v>402.43123000000003</v>
      </c>
      <c r="F524" s="105">
        <v>338.67514999999997</v>
      </c>
    </row>
    <row r="525" spans="1:6" x14ac:dyDescent="0.2">
      <c r="A525" s="4">
        <v>523</v>
      </c>
      <c r="B525" s="104">
        <v>202206</v>
      </c>
      <c r="C525" s="104">
        <v>22</v>
      </c>
      <c r="D525" s="104">
        <v>19</v>
      </c>
      <c r="E525" s="105">
        <v>323.05354999999997</v>
      </c>
      <c r="F525" s="105">
        <v>308.64911000000001</v>
      </c>
    </row>
    <row r="526" spans="1:6" x14ac:dyDescent="0.2">
      <c r="A526" s="4">
        <v>524</v>
      </c>
      <c r="B526" s="104">
        <v>202206</v>
      </c>
      <c r="C526" s="104">
        <v>22</v>
      </c>
      <c r="D526" s="104">
        <v>20</v>
      </c>
      <c r="E526" s="105">
        <v>322.13412</v>
      </c>
      <c r="F526" s="105">
        <v>307.76470999999998</v>
      </c>
    </row>
    <row r="527" spans="1:6" x14ac:dyDescent="0.2">
      <c r="A527" s="4">
        <v>525</v>
      </c>
      <c r="B527" s="104">
        <v>202206</v>
      </c>
      <c r="C527" s="104">
        <v>22</v>
      </c>
      <c r="D527" s="104">
        <v>21</v>
      </c>
      <c r="E527" s="105">
        <v>283.39537000000001</v>
      </c>
      <c r="F527" s="105">
        <v>270.75098000000003</v>
      </c>
    </row>
    <row r="528" spans="1:6" x14ac:dyDescent="0.2">
      <c r="A528" s="4">
        <v>526</v>
      </c>
      <c r="B528" s="104">
        <v>202206</v>
      </c>
      <c r="C528" s="104">
        <v>22</v>
      </c>
      <c r="D528" s="104">
        <v>22</v>
      </c>
      <c r="E528" s="105">
        <v>283.39537000000001</v>
      </c>
      <c r="F528" s="105">
        <v>270.75098000000003</v>
      </c>
    </row>
    <row r="529" spans="1:6" x14ac:dyDescent="0.2">
      <c r="A529" s="4">
        <v>527</v>
      </c>
      <c r="B529" s="104">
        <v>202206</v>
      </c>
      <c r="C529" s="104">
        <v>22</v>
      </c>
      <c r="D529" s="104">
        <v>23</v>
      </c>
      <c r="E529" s="105">
        <v>255.21695</v>
      </c>
      <c r="F529" s="105">
        <v>243.83349999999999</v>
      </c>
    </row>
    <row r="530" spans="1:6" x14ac:dyDescent="0.2">
      <c r="A530" s="4">
        <v>528</v>
      </c>
      <c r="B530" s="104">
        <v>202206</v>
      </c>
      <c r="C530" s="104">
        <v>22</v>
      </c>
      <c r="D530" s="104">
        <v>24</v>
      </c>
      <c r="E530" s="105">
        <v>250.88247999999999</v>
      </c>
      <c r="F530" s="105">
        <v>239.69166999999999</v>
      </c>
    </row>
    <row r="531" spans="1:6" x14ac:dyDescent="0.2">
      <c r="A531" s="4">
        <v>529</v>
      </c>
      <c r="B531" s="104">
        <v>202206</v>
      </c>
      <c r="C531" s="104">
        <v>23</v>
      </c>
      <c r="D531" s="104">
        <v>1</v>
      </c>
      <c r="E531" s="105">
        <v>242.89492000000001</v>
      </c>
      <c r="F531" s="105">
        <v>235.39034000000001</v>
      </c>
    </row>
    <row r="532" spans="1:6" x14ac:dyDescent="0.2">
      <c r="A532" s="4">
        <v>530</v>
      </c>
      <c r="B532" s="104">
        <v>202206</v>
      </c>
      <c r="C532" s="104">
        <v>23</v>
      </c>
      <c r="D532" s="104">
        <v>2</v>
      </c>
      <c r="E532" s="105">
        <v>182.84942000000001</v>
      </c>
      <c r="F532" s="105">
        <v>177.19456</v>
      </c>
    </row>
    <row r="533" spans="1:6" x14ac:dyDescent="0.2">
      <c r="A533" s="4">
        <v>531</v>
      </c>
      <c r="B533" s="104">
        <v>202206</v>
      </c>
      <c r="C533" s="104">
        <v>23</v>
      </c>
      <c r="D533" s="104">
        <v>3</v>
      </c>
      <c r="E533" s="105">
        <v>122.22257999999999</v>
      </c>
      <c r="F533" s="105">
        <v>118.44387</v>
      </c>
    </row>
    <row r="534" spans="1:6" x14ac:dyDescent="0.2">
      <c r="A534" s="4">
        <v>532</v>
      </c>
      <c r="B534" s="104">
        <v>202206</v>
      </c>
      <c r="C534" s="104">
        <v>23</v>
      </c>
      <c r="D534" s="104">
        <v>4</v>
      </c>
      <c r="E534" s="105">
        <v>122.95366</v>
      </c>
      <c r="F534" s="105">
        <v>119.15733</v>
      </c>
    </row>
    <row r="535" spans="1:6" x14ac:dyDescent="0.2">
      <c r="A535" s="4">
        <v>533</v>
      </c>
      <c r="B535" s="104">
        <v>202206</v>
      </c>
      <c r="C535" s="104">
        <v>23</v>
      </c>
      <c r="D535" s="104">
        <v>5</v>
      </c>
      <c r="E535" s="105">
        <v>135.33798999999999</v>
      </c>
      <c r="F535" s="105">
        <v>131.1541</v>
      </c>
    </row>
    <row r="536" spans="1:6" x14ac:dyDescent="0.2">
      <c r="A536" s="4">
        <v>534</v>
      </c>
      <c r="B536" s="104">
        <v>202206</v>
      </c>
      <c r="C536" s="104">
        <v>23</v>
      </c>
      <c r="D536" s="104">
        <v>6</v>
      </c>
      <c r="E536" s="105">
        <v>135.33798999999999</v>
      </c>
      <c r="F536" s="105">
        <v>131.1541</v>
      </c>
    </row>
    <row r="537" spans="1:6" x14ac:dyDescent="0.2">
      <c r="A537" s="4">
        <v>535</v>
      </c>
      <c r="B537" s="104">
        <v>202206</v>
      </c>
      <c r="C537" s="104">
        <v>23</v>
      </c>
      <c r="D537" s="104">
        <v>7</v>
      </c>
      <c r="E537" s="105">
        <v>135.33798999999999</v>
      </c>
      <c r="F537" s="105">
        <v>131.1541</v>
      </c>
    </row>
    <row r="538" spans="1:6" x14ac:dyDescent="0.2">
      <c r="A538" s="4">
        <v>536</v>
      </c>
      <c r="B538" s="104">
        <v>202206</v>
      </c>
      <c r="C538" s="104">
        <v>23</v>
      </c>
      <c r="D538" s="104">
        <v>8</v>
      </c>
      <c r="E538" s="105">
        <v>135.33798999999999</v>
      </c>
      <c r="F538" s="105">
        <v>131.1541</v>
      </c>
    </row>
    <row r="539" spans="1:6" x14ac:dyDescent="0.2">
      <c r="A539" s="4">
        <v>537</v>
      </c>
      <c r="B539" s="104">
        <v>202206</v>
      </c>
      <c r="C539" s="104">
        <v>23</v>
      </c>
      <c r="D539" s="104">
        <v>9</v>
      </c>
      <c r="E539" s="105">
        <v>141.45968999999999</v>
      </c>
      <c r="F539" s="105">
        <v>119.43038</v>
      </c>
    </row>
    <row r="540" spans="1:6" x14ac:dyDescent="0.2">
      <c r="A540" s="4">
        <v>538</v>
      </c>
      <c r="B540" s="104">
        <v>202206</v>
      </c>
      <c r="C540" s="104">
        <v>23</v>
      </c>
      <c r="D540" s="104">
        <v>10</v>
      </c>
      <c r="E540" s="105">
        <v>104.86162</v>
      </c>
      <c r="F540" s="105">
        <v>88.531220000000005</v>
      </c>
    </row>
    <row r="541" spans="1:6" x14ac:dyDescent="0.2">
      <c r="A541" s="4">
        <v>539</v>
      </c>
      <c r="B541" s="104">
        <v>202206</v>
      </c>
      <c r="C541" s="104">
        <v>23</v>
      </c>
      <c r="D541" s="104">
        <v>11</v>
      </c>
      <c r="E541" s="105">
        <v>126.22150999999999</v>
      </c>
      <c r="F541" s="105">
        <v>106.5528</v>
      </c>
    </row>
    <row r="542" spans="1:6" x14ac:dyDescent="0.2">
      <c r="A542" s="4">
        <v>540</v>
      </c>
      <c r="B542" s="104">
        <v>202206</v>
      </c>
      <c r="C542" s="104">
        <v>23</v>
      </c>
      <c r="D542" s="104">
        <v>12</v>
      </c>
      <c r="E542" s="105">
        <v>232.70384000000001</v>
      </c>
      <c r="F542" s="105">
        <v>196.45809</v>
      </c>
    </row>
    <row r="543" spans="1:6" x14ac:dyDescent="0.2">
      <c r="A543" s="4">
        <v>541</v>
      </c>
      <c r="B543" s="104">
        <v>202206</v>
      </c>
      <c r="C543" s="104">
        <v>23</v>
      </c>
      <c r="D543" s="104">
        <v>13</v>
      </c>
      <c r="E543" s="105">
        <v>277.63445999999999</v>
      </c>
      <c r="F543" s="105">
        <v>234.39501000000001</v>
      </c>
    </row>
    <row r="544" spans="1:6" x14ac:dyDescent="0.2">
      <c r="A544" s="4">
        <v>542</v>
      </c>
      <c r="B544" s="104">
        <v>202206</v>
      </c>
      <c r="C544" s="104">
        <v>23</v>
      </c>
      <c r="D544" s="104">
        <v>14</v>
      </c>
      <c r="E544" s="105">
        <v>277.63445999999999</v>
      </c>
      <c r="F544" s="105">
        <v>234.39501000000001</v>
      </c>
    </row>
    <row r="545" spans="1:6" x14ac:dyDescent="0.2">
      <c r="A545" s="4">
        <v>543</v>
      </c>
      <c r="B545" s="104">
        <v>202206</v>
      </c>
      <c r="C545" s="104">
        <v>23</v>
      </c>
      <c r="D545" s="104">
        <v>15</v>
      </c>
      <c r="E545" s="105">
        <v>277.63445999999999</v>
      </c>
      <c r="F545" s="105">
        <v>234.39501000000001</v>
      </c>
    </row>
    <row r="546" spans="1:6" x14ac:dyDescent="0.2">
      <c r="A546" s="4">
        <v>544</v>
      </c>
      <c r="B546" s="104">
        <v>202206</v>
      </c>
      <c r="C546" s="104">
        <v>23</v>
      </c>
      <c r="D546" s="104">
        <v>16</v>
      </c>
      <c r="E546" s="105">
        <v>277.63445999999999</v>
      </c>
      <c r="F546" s="105">
        <v>234.39501000000001</v>
      </c>
    </row>
    <row r="547" spans="1:6" x14ac:dyDescent="0.2">
      <c r="A547" s="4">
        <v>545</v>
      </c>
      <c r="B547" s="104">
        <v>202206</v>
      </c>
      <c r="C547" s="104">
        <v>23</v>
      </c>
      <c r="D547" s="104">
        <v>17</v>
      </c>
      <c r="E547" s="105">
        <v>290.78510999999997</v>
      </c>
      <c r="F547" s="105">
        <v>245.49333999999999</v>
      </c>
    </row>
    <row r="548" spans="1:6" x14ac:dyDescent="0.2">
      <c r="A548" s="4">
        <v>546</v>
      </c>
      <c r="B548" s="104">
        <v>202206</v>
      </c>
      <c r="C548" s="104">
        <v>23</v>
      </c>
      <c r="D548" s="104">
        <v>18</v>
      </c>
      <c r="E548" s="105">
        <v>395.74362000000002</v>
      </c>
      <c r="F548" s="105">
        <v>334.11264</v>
      </c>
    </row>
    <row r="549" spans="1:6" x14ac:dyDescent="0.2">
      <c r="A549" s="4">
        <v>547</v>
      </c>
      <c r="B549" s="104">
        <v>202206</v>
      </c>
      <c r="C549" s="104">
        <v>23</v>
      </c>
      <c r="D549" s="104">
        <v>19</v>
      </c>
      <c r="E549" s="105">
        <v>338.32296000000002</v>
      </c>
      <c r="F549" s="105">
        <v>340.84210999999999</v>
      </c>
    </row>
    <row r="550" spans="1:6" x14ac:dyDescent="0.2">
      <c r="A550" s="4">
        <v>548</v>
      </c>
      <c r="B550" s="104">
        <v>202206</v>
      </c>
      <c r="C550" s="104">
        <v>23</v>
      </c>
      <c r="D550" s="104">
        <v>20</v>
      </c>
      <c r="E550" s="105">
        <v>312.63825000000003</v>
      </c>
      <c r="F550" s="105">
        <v>314.97242</v>
      </c>
    </row>
    <row r="551" spans="1:6" x14ac:dyDescent="0.2">
      <c r="A551" s="4">
        <v>549</v>
      </c>
      <c r="B551" s="104">
        <v>202206</v>
      </c>
      <c r="C551" s="104">
        <v>23</v>
      </c>
      <c r="D551" s="104">
        <v>21</v>
      </c>
      <c r="E551" s="105">
        <v>210.83308</v>
      </c>
      <c r="F551" s="105">
        <v>212.40092999999999</v>
      </c>
    </row>
    <row r="552" spans="1:6" x14ac:dyDescent="0.2">
      <c r="A552" s="4">
        <v>550</v>
      </c>
      <c r="B552" s="104">
        <v>202206</v>
      </c>
      <c r="C552" s="104">
        <v>23</v>
      </c>
      <c r="D552" s="104">
        <v>22</v>
      </c>
      <c r="E552" s="105">
        <v>200.91504</v>
      </c>
      <c r="F552" s="105">
        <v>202.41244</v>
      </c>
    </row>
    <row r="553" spans="1:6" x14ac:dyDescent="0.2">
      <c r="A553" s="4">
        <v>551</v>
      </c>
      <c r="B553" s="104">
        <v>202206</v>
      </c>
      <c r="C553" s="104">
        <v>23</v>
      </c>
      <c r="D553" s="104">
        <v>23</v>
      </c>
      <c r="E553" s="105">
        <v>200.91504</v>
      </c>
      <c r="F553" s="105">
        <v>202.41244</v>
      </c>
    </row>
    <row r="554" spans="1:6" x14ac:dyDescent="0.2">
      <c r="A554" s="4">
        <v>552</v>
      </c>
      <c r="B554" s="104">
        <v>202206</v>
      </c>
      <c r="C554" s="104">
        <v>23</v>
      </c>
      <c r="D554" s="104">
        <v>24</v>
      </c>
      <c r="E554" s="105">
        <v>243.41461000000001</v>
      </c>
      <c r="F554" s="105">
        <v>245.22909999999999</v>
      </c>
    </row>
    <row r="555" spans="1:6" x14ac:dyDescent="0.2">
      <c r="A555" s="4">
        <v>553</v>
      </c>
      <c r="B555" s="104">
        <v>202206</v>
      </c>
      <c r="C555" s="104">
        <v>24</v>
      </c>
      <c r="D555" s="104">
        <v>1</v>
      </c>
      <c r="E555" s="105">
        <v>239.08248</v>
      </c>
      <c r="F555" s="105">
        <v>241.60052999999999</v>
      </c>
    </row>
    <row r="556" spans="1:6" x14ac:dyDescent="0.2">
      <c r="A556" s="4">
        <v>554</v>
      </c>
      <c r="B556" s="104">
        <v>202206</v>
      </c>
      <c r="C556" s="104">
        <v>24</v>
      </c>
      <c r="D556" s="104">
        <v>2</v>
      </c>
      <c r="E556" s="105">
        <v>217.76765</v>
      </c>
      <c r="F556" s="105">
        <v>220.06405000000001</v>
      </c>
    </row>
    <row r="557" spans="1:6" x14ac:dyDescent="0.2">
      <c r="A557" s="4">
        <v>555</v>
      </c>
      <c r="B557" s="104">
        <v>202206</v>
      </c>
      <c r="C557" s="104">
        <v>24</v>
      </c>
      <c r="D557" s="104">
        <v>3</v>
      </c>
      <c r="E557" s="105">
        <v>138.65276</v>
      </c>
      <c r="F557" s="105">
        <v>140.11572000000001</v>
      </c>
    </row>
    <row r="558" spans="1:6" x14ac:dyDescent="0.2">
      <c r="A558" s="4">
        <v>556</v>
      </c>
      <c r="B558" s="104">
        <v>202206</v>
      </c>
      <c r="C558" s="104">
        <v>24</v>
      </c>
      <c r="D558" s="104">
        <v>4</v>
      </c>
      <c r="E558" s="105">
        <v>138.65276</v>
      </c>
      <c r="F558" s="105">
        <v>140.11572000000001</v>
      </c>
    </row>
    <row r="559" spans="1:6" x14ac:dyDescent="0.2">
      <c r="A559" s="4">
        <v>557</v>
      </c>
      <c r="B559" s="104">
        <v>202206</v>
      </c>
      <c r="C559" s="104">
        <v>24</v>
      </c>
      <c r="D559" s="104">
        <v>5</v>
      </c>
      <c r="E559" s="105">
        <v>151.9967</v>
      </c>
      <c r="F559" s="105">
        <v>153.60150999999999</v>
      </c>
    </row>
    <row r="560" spans="1:6" x14ac:dyDescent="0.2">
      <c r="A560" s="4">
        <v>558</v>
      </c>
      <c r="B560" s="104">
        <v>202206</v>
      </c>
      <c r="C560" s="104">
        <v>24</v>
      </c>
      <c r="D560" s="104">
        <v>6</v>
      </c>
      <c r="E560" s="105">
        <v>200.24763999999999</v>
      </c>
      <c r="F560" s="105">
        <v>202.35785000000001</v>
      </c>
    </row>
    <row r="561" spans="1:6" x14ac:dyDescent="0.2">
      <c r="A561" s="4">
        <v>559</v>
      </c>
      <c r="B561" s="104">
        <v>202206</v>
      </c>
      <c r="C561" s="104">
        <v>24</v>
      </c>
      <c r="D561" s="104">
        <v>7</v>
      </c>
      <c r="E561" s="105">
        <v>228.38073</v>
      </c>
      <c r="F561" s="105">
        <v>230.78353000000001</v>
      </c>
    </row>
    <row r="562" spans="1:6" x14ac:dyDescent="0.2">
      <c r="A562" s="4">
        <v>560</v>
      </c>
      <c r="B562" s="104">
        <v>202206</v>
      </c>
      <c r="C562" s="104">
        <v>24</v>
      </c>
      <c r="D562" s="104">
        <v>8</v>
      </c>
      <c r="E562" s="105">
        <v>211.65870000000001</v>
      </c>
      <c r="F562" s="105">
        <v>213.88417000000001</v>
      </c>
    </row>
    <row r="563" spans="1:6" x14ac:dyDescent="0.2">
      <c r="A563" s="4">
        <v>561</v>
      </c>
      <c r="B563" s="104">
        <v>202206</v>
      </c>
      <c r="C563" s="104">
        <v>24</v>
      </c>
      <c r="D563" s="104">
        <v>9</v>
      </c>
      <c r="E563" s="105">
        <v>242.72657000000001</v>
      </c>
      <c r="F563" s="105">
        <v>210.85185999999999</v>
      </c>
    </row>
    <row r="564" spans="1:6" x14ac:dyDescent="0.2">
      <c r="A564" s="4">
        <v>562</v>
      </c>
      <c r="B564" s="104">
        <v>202206</v>
      </c>
      <c r="C564" s="104">
        <v>24</v>
      </c>
      <c r="D564" s="104">
        <v>10</v>
      </c>
      <c r="E564" s="105">
        <v>242.72657000000001</v>
      </c>
      <c r="F564" s="105">
        <v>210.85185999999999</v>
      </c>
    </row>
    <row r="565" spans="1:6" x14ac:dyDescent="0.2">
      <c r="A565" s="4">
        <v>563</v>
      </c>
      <c r="B565" s="104">
        <v>202206</v>
      </c>
      <c r="C565" s="104">
        <v>24</v>
      </c>
      <c r="D565" s="104">
        <v>11</v>
      </c>
      <c r="E565" s="105">
        <v>242.72657000000001</v>
      </c>
      <c r="F565" s="105">
        <v>210.85185999999999</v>
      </c>
    </row>
    <row r="566" spans="1:6" x14ac:dyDescent="0.2">
      <c r="A566" s="4">
        <v>564</v>
      </c>
      <c r="B566" s="104">
        <v>202206</v>
      </c>
      <c r="C566" s="104">
        <v>24</v>
      </c>
      <c r="D566" s="104">
        <v>12</v>
      </c>
      <c r="E566" s="105">
        <v>242.72657000000001</v>
      </c>
      <c r="F566" s="105">
        <v>210.85185999999999</v>
      </c>
    </row>
    <row r="567" spans="1:6" x14ac:dyDescent="0.2">
      <c r="A567" s="4">
        <v>565</v>
      </c>
      <c r="B567" s="104">
        <v>202206</v>
      </c>
      <c r="C567" s="104">
        <v>24</v>
      </c>
      <c r="D567" s="104">
        <v>13</v>
      </c>
      <c r="E567" s="105">
        <v>294.43540999999999</v>
      </c>
      <c r="F567" s="105">
        <v>255.76903999999999</v>
      </c>
    </row>
    <row r="568" spans="1:6" x14ac:dyDescent="0.2">
      <c r="A568" s="4">
        <v>566</v>
      </c>
      <c r="B568" s="104">
        <v>202206</v>
      </c>
      <c r="C568" s="104">
        <v>24</v>
      </c>
      <c r="D568" s="104">
        <v>14</v>
      </c>
      <c r="E568" s="105">
        <v>329.52861999999999</v>
      </c>
      <c r="F568" s="105">
        <v>286.25171999999998</v>
      </c>
    </row>
    <row r="569" spans="1:6" x14ac:dyDescent="0.2">
      <c r="A569" s="4">
        <v>567</v>
      </c>
      <c r="B569" s="104">
        <v>202206</v>
      </c>
      <c r="C569" s="104">
        <v>24</v>
      </c>
      <c r="D569" s="104">
        <v>15</v>
      </c>
      <c r="E569" s="105">
        <v>329.52861999999999</v>
      </c>
      <c r="F569" s="105">
        <v>286.25171999999998</v>
      </c>
    </row>
    <row r="570" spans="1:6" x14ac:dyDescent="0.2">
      <c r="A570" s="4">
        <v>568</v>
      </c>
      <c r="B570" s="104">
        <v>202206</v>
      </c>
      <c r="C570" s="104">
        <v>24</v>
      </c>
      <c r="D570" s="104">
        <v>16</v>
      </c>
      <c r="E570" s="105">
        <v>373.6567</v>
      </c>
      <c r="F570" s="105">
        <v>324.59003999999999</v>
      </c>
    </row>
    <row r="571" spans="1:6" x14ac:dyDescent="0.2">
      <c r="A571" s="4">
        <v>569</v>
      </c>
      <c r="B571" s="104">
        <v>202206</v>
      </c>
      <c r="C571" s="104">
        <v>24</v>
      </c>
      <c r="D571" s="104">
        <v>17</v>
      </c>
      <c r="E571" s="105">
        <v>388.18871999999999</v>
      </c>
      <c r="F571" s="105">
        <v>337.20692000000003</v>
      </c>
    </row>
    <row r="572" spans="1:6" x14ac:dyDescent="0.2">
      <c r="A572" s="4">
        <v>570</v>
      </c>
      <c r="B572" s="104">
        <v>202206</v>
      </c>
      <c r="C572" s="104">
        <v>24</v>
      </c>
      <c r="D572" s="104">
        <v>18</v>
      </c>
      <c r="E572" s="105">
        <v>395.50349999999997</v>
      </c>
      <c r="F572" s="105">
        <v>343.56412999999998</v>
      </c>
    </row>
    <row r="573" spans="1:6" x14ac:dyDescent="0.2">
      <c r="A573" s="4">
        <v>571</v>
      </c>
      <c r="B573" s="104">
        <v>202206</v>
      </c>
      <c r="C573" s="104">
        <v>24</v>
      </c>
      <c r="D573" s="104">
        <v>19</v>
      </c>
      <c r="E573" s="105">
        <v>356.69526999999999</v>
      </c>
      <c r="F573" s="105">
        <v>355.55151000000001</v>
      </c>
    </row>
    <row r="574" spans="1:6" x14ac:dyDescent="0.2">
      <c r="A574" s="4">
        <v>572</v>
      </c>
      <c r="B574" s="104">
        <v>202206</v>
      </c>
      <c r="C574" s="104">
        <v>24</v>
      </c>
      <c r="D574" s="104">
        <v>20</v>
      </c>
      <c r="E574" s="105">
        <v>349.77060999999998</v>
      </c>
      <c r="F574" s="105">
        <v>348.65345000000002</v>
      </c>
    </row>
    <row r="575" spans="1:6" x14ac:dyDescent="0.2">
      <c r="A575" s="4">
        <v>573</v>
      </c>
      <c r="B575" s="104">
        <v>202206</v>
      </c>
      <c r="C575" s="104">
        <v>24</v>
      </c>
      <c r="D575" s="104">
        <v>21</v>
      </c>
      <c r="E575" s="105">
        <v>328.66858000000002</v>
      </c>
      <c r="F575" s="105">
        <v>327.61347999999998</v>
      </c>
    </row>
    <row r="576" spans="1:6" x14ac:dyDescent="0.2">
      <c r="A576" s="4">
        <v>574</v>
      </c>
      <c r="B576" s="104">
        <v>202206</v>
      </c>
      <c r="C576" s="104">
        <v>24</v>
      </c>
      <c r="D576" s="104">
        <v>22</v>
      </c>
      <c r="E576" s="105">
        <v>304.43671000000001</v>
      </c>
      <c r="F576" s="105">
        <v>303.46141</v>
      </c>
    </row>
    <row r="577" spans="1:6" x14ac:dyDescent="0.2">
      <c r="A577" s="4">
        <v>575</v>
      </c>
      <c r="B577" s="104">
        <v>202206</v>
      </c>
      <c r="C577" s="104">
        <v>24</v>
      </c>
      <c r="D577" s="104">
        <v>23</v>
      </c>
      <c r="E577" s="105">
        <v>288.77865000000003</v>
      </c>
      <c r="F577" s="105">
        <v>287.85654</v>
      </c>
    </row>
    <row r="578" spans="1:6" x14ac:dyDescent="0.2">
      <c r="A578" s="4">
        <v>576</v>
      </c>
      <c r="B578" s="104">
        <v>202206</v>
      </c>
      <c r="C578" s="104">
        <v>24</v>
      </c>
      <c r="D578" s="104">
        <v>24</v>
      </c>
      <c r="E578" s="105">
        <v>274.76974000000001</v>
      </c>
      <c r="F578" s="105">
        <v>273.89195999999998</v>
      </c>
    </row>
    <row r="579" spans="1:6" x14ac:dyDescent="0.2">
      <c r="A579" s="4">
        <v>577</v>
      </c>
      <c r="B579" s="104">
        <v>202206</v>
      </c>
      <c r="C579" s="104">
        <v>25</v>
      </c>
      <c r="D579" s="104">
        <v>1</v>
      </c>
      <c r="E579" s="105">
        <v>248.72492</v>
      </c>
      <c r="F579" s="105">
        <v>255.70859999999999</v>
      </c>
    </row>
    <row r="580" spans="1:6" x14ac:dyDescent="0.2">
      <c r="A580" s="4">
        <v>578</v>
      </c>
      <c r="B580" s="104">
        <v>202206</v>
      </c>
      <c r="C580" s="104">
        <v>25</v>
      </c>
      <c r="D580" s="104">
        <v>2</v>
      </c>
      <c r="E580" s="105">
        <v>226.26391000000001</v>
      </c>
      <c r="F580" s="105">
        <v>232.61842999999999</v>
      </c>
    </row>
    <row r="581" spans="1:6" x14ac:dyDescent="0.2">
      <c r="A581" s="4">
        <v>579</v>
      </c>
      <c r="B581" s="104">
        <v>202206</v>
      </c>
      <c r="C581" s="104">
        <v>25</v>
      </c>
      <c r="D581" s="104">
        <v>3</v>
      </c>
      <c r="E581" s="105">
        <v>132.72579999999999</v>
      </c>
      <c r="F581" s="105">
        <v>136.45581999999999</v>
      </c>
    </row>
    <row r="582" spans="1:6" x14ac:dyDescent="0.2">
      <c r="A582" s="4">
        <v>580</v>
      </c>
      <c r="B582" s="104">
        <v>202206</v>
      </c>
      <c r="C582" s="104">
        <v>25</v>
      </c>
      <c r="D582" s="104">
        <v>4</v>
      </c>
      <c r="E582" s="105">
        <v>113.08702</v>
      </c>
      <c r="F582" s="105">
        <v>116.25978000000001</v>
      </c>
    </row>
    <row r="583" spans="1:6" x14ac:dyDescent="0.2">
      <c r="A583" s="4">
        <v>581</v>
      </c>
      <c r="B583" s="104">
        <v>202206</v>
      </c>
      <c r="C583" s="104">
        <v>25</v>
      </c>
      <c r="D583" s="104">
        <v>5</v>
      </c>
      <c r="E583" s="105">
        <v>114.58801</v>
      </c>
      <c r="F583" s="105">
        <v>117.79673</v>
      </c>
    </row>
    <row r="584" spans="1:6" x14ac:dyDescent="0.2">
      <c r="A584" s="4">
        <v>582</v>
      </c>
      <c r="B584" s="104">
        <v>202206</v>
      </c>
      <c r="C584" s="104">
        <v>25</v>
      </c>
      <c r="D584" s="104">
        <v>6</v>
      </c>
      <c r="E584" s="105">
        <v>127.45883000000001</v>
      </c>
      <c r="F584" s="105">
        <v>131.03604999999999</v>
      </c>
    </row>
    <row r="585" spans="1:6" x14ac:dyDescent="0.2">
      <c r="A585" s="4">
        <v>583</v>
      </c>
      <c r="B585" s="104">
        <v>202206</v>
      </c>
      <c r="C585" s="104">
        <v>25</v>
      </c>
      <c r="D585" s="104">
        <v>7</v>
      </c>
      <c r="E585" s="105">
        <v>129.11261999999999</v>
      </c>
      <c r="F585" s="105">
        <v>132.74377000000001</v>
      </c>
    </row>
    <row r="586" spans="1:6" x14ac:dyDescent="0.2">
      <c r="A586" s="4">
        <v>584</v>
      </c>
      <c r="B586" s="104">
        <v>202206</v>
      </c>
      <c r="C586" s="104">
        <v>25</v>
      </c>
      <c r="D586" s="104">
        <v>8</v>
      </c>
      <c r="E586" s="105">
        <v>121.01443</v>
      </c>
      <c r="F586" s="105">
        <v>124.4119</v>
      </c>
    </row>
    <row r="587" spans="1:6" x14ac:dyDescent="0.2">
      <c r="A587" s="4">
        <v>585</v>
      </c>
      <c r="B587" s="104">
        <v>202206</v>
      </c>
      <c r="C587" s="104">
        <v>25</v>
      </c>
      <c r="D587" s="104">
        <v>9</v>
      </c>
      <c r="E587" s="105">
        <v>129.77772999999999</v>
      </c>
      <c r="F587" s="105">
        <v>114.33635</v>
      </c>
    </row>
    <row r="588" spans="1:6" x14ac:dyDescent="0.2">
      <c r="A588" s="4">
        <v>586</v>
      </c>
      <c r="B588" s="104">
        <v>202206</v>
      </c>
      <c r="C588" s="104">
        <v>25</v>
      </c>
      <c r="D588" s="104">
        <v>10</v>
      </c>
      <c r="E588" s="105">
        <v>186.15946</v>
      </c>
      <c r="F588" s="105">
        <v>164.00404</v>
      </c>
    </row>
    <row r="589" spans="1:6" x14ac:dyDescent="0.2">
      <c r="A589" s="4">
        <v>587</v>
      </c>
      <c r="B589" s="104">
        <v>202206</v>
      </c>
      <c r="C589" s="104">
        <v>25</v>
      </c>
      <c r="D589" s="104">
        <v>11</v>
      </c>
      <c r="E589" s="105">
        <v>283.44556999999998</v>
      </c>
      <c r="F589" s="105">
        <v>249.71360000000001</v>
      </c>
    </row>
    <row r="590" spans="1:6" x14ac:dyDescent="0.2">
      <c r="A590" s="4">
        <v>588</v>
      </c>
      <c r="B590" s="104">
        <v>202206</v>
      </c>
      <c r="C590" s="104">
        <v>25</v>
      </c>
      <c r="D590" s="104">
        <v>12</v>
      </c>
      <c r="E590" s="105">
        <v>283.44556999999998</v>
      </c>
      <c r="F590" s="105">
        <v>249.71360000000001</v>
      </c>
    </row>
    <row r="591" spans="1:6" x14ac:dyDescent="0.2">
      <c r="A591" s="4">
        <v>589</v>
      </c>
      <c r="B591" s="104">
        <v>202206</v>
      </c>
      <c r="C591" s="104">
        <v>25</v>
      </c>
      <c r="D591" s="104">
        <v>13</v>
      </c>
      <c r="E591" s="105">
        <v>283.44556999999998</v>
      </c>
      <c r="F591" s="105">
        <v>249.71360000000001</v>
      </c>
    </row>
    <row r="592" spans="1:6" x14ac:dyDescent="0.2">
      <c r="A592" s="4">
        <v>590</v>
      </c>
      <c r="B592" s="104">
        <v>202206</v>
      </c>
      <c r="C592" s="104">
        <v>25</v>
      </c>
      <c r="D592" s="104">
        <v>14</v>
      </c>
      <c r="E592" s="105">
        <v>283.44556999999998</v>
      </c>
      <c r="F592" s="105">
        <v>249.71360000000001</v>
      </c>
    </row>
    <row r="593" spans="1:6" x14ac:dyDescent="0.2">
      <c r="A593" s="4">
        <v>591</v>
      </c>
      <c r="B593" s="104">
        <v>202206</v>
      </c>
      <c r="C593" s="104">
        <v>25</v>
      </c>
      <c r="D593" s="104">
        <v>15</v>
      </c>
      <c r="E593" s="105">
        <v>263.2765</v>
      </c>
      <c r="F593" s="105">
        <v>231.94433000000001</v>
      </c>
    </row>
    <row r="594" spans="1:6" x14ac:dyDescent="0.2">
      <c r="A594" s="4">
        <v>592</v>
      </c>
      <c r="B594" s="104">
        <v>202206</v>
      </c>
      <c r="C594" s="104">
        <v>25</v>
      </c>
      <c r="D594" s="104">
        <v>16</v>
      </c>
      <c r="E594" s="105">
        <v>185.38649000000001</v>
      </c>
      <c r="F594" s="105">
        <v>163.32095000000001</v>
      </c>
    </row>
    <row r="595" spans="1:6" x14ac:dyDescent="0.2">
      <c r="A595" s="4">
        <v>593</v>
      </c>
      <c r="B595" s="104">
        <v>202206</v>
      </c>
      <c r="C595" s="104">
        <v>25</v>
      </c>
      <c r="D595" s="104">
        <v>17</v>
      </c>
      <c r="E595" s="105">
        <v>253.41666000000001</v>
      </c>
      <c r="F595" s="105">
        <v>223.25292999999999</v>
      </c>
    </row>
    <row r="596" spans="1:6" x14ac:dyDescent="0.2">
      <c r="A596" s="4">
        <v>594</v>
      </c>
      <c r="B596" s="104">
        <v>202206</v>
      </c>
      <c r="C596" s="104">
        <v>25</v>
      </c>
      <c r="D596" s="104">
        <v>18</v>
      </c>
      <c r="E596" s="105">
        <v>320.66487999999998</v>
      </c>
      <c r="F596" s="105">
        <v>282.50182999999998</v>
      </c>
    </row>
    <row r="597" spans="1:6" x14ac:dyDescent="0.2">
      <c r="A597" s="4">
        <v>595</v>
      </c>
      <c r="B597" s="104">
        <v>202206</v>
      </c>
      <c r="C597" s="104">
        <v>25</v>
      </c>
      <c r="D597" s="104">
        <v>19</v>
      </c>
      <c r="E597" s="105">
        <v>376.65113000000002</v>
      </c>
      <c r="F597" s="105">
        <v>357.57859000000002</v>
      </c>
    </row>
    <row r="598" spans="1:6" x14ac:dyDescent="0.2">
      <c r="A598" s="4">
        <v>596</v>
      </c>
      <c r="B598" s="104">
        <v>202206</v>
      </c>
      <c r="C598" s="104">
        <v>25</v>
      </c>
      <c r="D598" s="104">
        <v>20</v>
      </c>
      <c r="E598" s="105">
        <v>386.34917999999999</v>
      </c>
      <c r="F598" s="105">
        <v>366.79129</v>
      </c>
    </row>
    <row r="599" spans="1:6" x14ac:dyDescent="0.2">
      <c r="A599" s="4">
        <v>597</v>
      </c>
      <c r="B599" s="104">
        <v>202206</v>
      </c>
      <c r="C599" s="104">
        <v>25</v>
      </c>
      <c r="D599" s="104">
        <v>21</v>
      </c>
      <c r="E599" s="105">
        <v>394.38445000000002</v>
      </c>
      <c r="F599" s="105">
        <v>374.4221</v>
      </c>
    </row>
    <row r="600" spans="1:6" x14ac:dyDescent="0.2">
      <c r="A600" s="4">
        <v>598</v>
      </c>
      <c r="B600" s="104">
        <v>202206</v>
      </c>
      <c r="C600" s="104">
        <v>25</v>
      </c>
      <c r="D600" s="104">
        <v>22</v>
      </c>
      <c r="E600" s="105">
        <v>391.35550000000001</v>
      </c>
      <c r="F600" s="105">
        <v>371.54593999999997</v>
      </c>
    </row>
    <row r="601" spans="1:6" x14ac:dyDescent="0.2">
      <c r="A601" s="4">
        <v>599</v>
      </c>
      <c r="B601" s="104">
        <v>202206</v>
      </c>
      <c r="C601" s="104">
        <v>25</v>
      </c>
      <c r="D601" s="104">
        <v>23</v>
      </c>
      <c r="E601" s="105">
        <v>393.04523999999998</v>
      </c>
      <c r="F601" s="105">
        <v>373.14580999999998</v>
      </c>
    </row>
    <row r="602" spans="1:6" x14ac:dyDescent="0.2">
      <c r="A602" s="4">
        <v>600</v>
      </c>
      <c r="B602" s="104">
        <v>202206</v>
      </c>
      <c r="C602" s="104">
        <v>25</v>
      </c>
      <c r="D602" s="104">
        <v>24</v>
      </c>
      <c r="E602" s="105">
        <v>387.80524000000003</v>
      </c>
      <c r="F602" s="105">
        <v>368.16645999999997</v>
      </c>
    </row>
    <row r="603" spans="1:6" x14ac:dyDescent="0.2">
      <c r="A603" s="4">
        <v>601</v>
      </c>
      <c r="B603" s="104">
        <v>202206</v>
      </c>
      <c r="C603" s="104">
        <v>26</v>
      </c>
      <c r="D603" s="104">
        <v>1</v>
      </c>
      <c r="E603" s="105">
        <v>347.30531000000002</v>
      </c>
      <c r="F603" s="105">
        <v>354.02832999999998</v>
      </c>
    </row>
    <row r="604" spans="1:6" x14ac:dyDescent="0.2">
      <c r="A604" s="4">
        <v>602</v>
      </c>
      <c r="B604" s="104">
        <v>202206</v>
      </c>
      <c r="C604" s="104">
        <v>26</v>
      </c>
      <c r="D604" s="104">
        <v>2</v>
      </c>
      <c r="E604" s="105">
        <v>312.67453999999998</v>
      </c>
      <c r="F604" s="105">
        <v>318.73246</v>
      </c>
    </row>
    <row r="605" spans="1:6" x14ac:dyDescent="0.2">
      <c r="A605" s="4">
        <v>603</v>
      </c>
      <c r="B605" s="104">
        <v>202206</v>
      </c>
      <c r="C605" s="104">
        <v>26</v>
      </c>
      <c r="D605" s="104">
        <v>3</v>
      </c>
      <c r="E605" s="105">
        <v>282.89729999999997</v>
      </c>
      <c r="F605" s="105">
        <v>288.38896999999997</v>
      </c>
    </row>
    <row r="606" spans="1:6" x14ac:dyDescent="0.2">
      <c r="A606" s="4">
        <v>604</v>
      </c>
      <c r="B606" s="104">
        <v>202206</v>
      </c>
      <c r="C606" s="104">
        <v>26</v>
      </c>
      <c r="D606" s="104">
        <v>4</v>
      </c>
      <c r="E606" s="105">
        <v>134.42453</v>
      </c>
      <c r="F606" s="105">
        <v>137.02206000000001</v>
      </c>
    </row>
    <row r="607" spans="1:6" x14ac:dyDescent="0.2">
      <c r="A607" s="4">
        <v>605</v>
      </c>
      <c r="B607" s="104">
        <v>202206</v>
      </c>
      <c r="C607" s="104">
        <v>26</v>
      </c>
      <c r="D607" s="104">
        <v>5</v>
      </c>
      <c r="E607" s="105">
        <v>128.47447</v>
      </c>
      <c r="F607" s="105">
        <v>130.96414999999999</v>
      </c>
    </row>
    <row r="608" spans="1:6" x14ac:dyDescent="0.2">
      <c r="A608" s="4">
        <v>606</v>
      </c>
      <c r="B608" s="104">
        <v>202206</v>
      </c>
      <c r="C608" s="104">
        <v>26</v>
      </c>
      <c r="D608" s="104">
        <v>6</v>
      </c>
      <c r="E608" s="105">
        <v>130.70349999999999</v>
      </c>
      <c r="F608" s="105">
        <v>133.23811000000001</v>
      </c>
    </row>
    <row r="609" spans="1:6" x14ac:dyDescent="0.2">
      <c r="A609" s="4">
        <v>607</v>
      </c>
      <c r="B609" s="104">
        <v>202206</v>
      </c>
      <c r="C609" s="104">
        <v>26</v>
      </c>
      <c r="D609" s="104">
        <v>7</v>
      </c>
      <c r="E609" s="105">
        <v>131.88990999999999</v>
      </c>
      <c r="F609" s="105">
        <v>134.43351999999999</v>
      </c>
    </row>
    <row r="610" spans="1:6" x14ac:dyDescent="0.2">
      <c r="A610" s="4">
        <v>608</v>
      </c>
      <c r="B610" s="104">
        <v>202206</v>
      </c>
      <c r="C610" s="104">
        <v>26</v>
      </c>
      <c r="D610" s="104">
        <v>8</v>
      </c>
      <c r="E610" s="105">
        <v>110.54340999999999</v>
      </c>
      <c r="F610" s="105">
        <v>112.67357</v>
      </c>
    </row>
    <row r="611" spans="1:6" x14ac:dyDescent="0.2">
      <c r="A611" s="4">
        <v>609</v>
      </c>
      <c r="B611" s="104">
        <v>202206</v>
      </c>
      <c r="C611" s="104">
        <v>26</v>
      </c>
      <c r="D611" s="104">
        <v>9</v>
      </c>
      <c r="E611" s="105">
        <v>138.50507999999999</v>
      </c>
      <c r="F611" s="105">
        <v>129.47214</v>
      </c>
    </row>
    <row r="612" spans="1:6" x14ac:dyDescent="0.2">
      <c r="A612" s="4">
        <v>610</v>
      </c>
      <c r="B612" s="104">
        <v>202206</v>
      </c>
      <c r="C612" s="104">
        <v>26</v>
      </c>
      <c r="D612" s="104">
        <v>10</v>
      </c>
      <c r="E612" s="105">
        <v>151.88820999999999</v>
      </c>
      <c r="F612" s="105">
        <v>141.98344</v>
      </c>
    </row>
    <row r="613" spans="1:6" x14ac:dyDescent="0.2">
      <c r="A613" s="4">
        <v>611</v>
      </c>
      <c r="B613" s="104">
        <v>202206</v>
      </c>
      <c r="C613" s="104">
        <v>26</v>
      </c>
      <c r="D613" s="104">
        <v>11</v>
      </c>
      <c r="E613" s="105">
        <v>164.57028</v>
      </c>
      <c r="F613" s="105">
        <v>153.83860999999999</v>
      </c>
    </row>
    <row r="614" spans="1:6" x14ac:dyDescent="0.2">
      <c r="A614" s="4">
        <v>612</v>
      </c>
      <c r="B614" s="104">
        <v>202206</v>
      </c>
      <c r="C614" s="104">
        <v>26</v>
      </c>
      <c r="D614" s="104">
        <v>12</v>
      </c>
      <c r="E614" s="105">
        <v>164.57028</v>
      </c>
      <c r="F614" s="105">
        <v>153.83860999999999</v>
      </c>
    </row>
    <row r="615" spans="1:6" x14ac:dyDescent="0.2">
      <c r="A615" s="4">
        <v>613</v>
      </c>
      <c r="B615" s="104">
        <v>202206</v>
      </c>
      <c r="C615" s="104">
        <v>26</v>
      </c>
      <c r="D615" s="104">
        <v>13</v>
      </c>
      <c r="E615" s="105">
        <v>206.11282</v>
      </c>
      <c r="F615" s="105">
        <v>192.66677000000001</v>
      </c>
    </row>
    <row r="616" spans="1:6" x14ac:dyDescent="0.2">
      <c r="A616" s="4">
        <v>614</v>
      </c>
      <c r="B616" s="104">
        <v>202206</v>
      </c>
      <c r="C616" s="104">
        <v>26</v>
      </c>
      <c r="D616" s="104">
        <v>14</v>
      </c>
      <c r="E616" s="105">
        <v>277.86401999999998</v>
      </c>
      <c r="F616" s="105">
        <v>259.73522000000003</v>
      </c>
    </row>
    <row r="617" spans="1:6" x14ac:dyDescent="0.2">
      <c r="A617" s="4">
        <v>615</v>
      </c>
      <c r="B617" s="104">
        <v>202206</v>
      </c>
      <c r="C617" s="104">
        <v>26</v>
      </c>
      <c r="D617" s="104">
        <v>15</v>
      </c>
      <c r="E617" s="105">
        <v>308.27940999999998</v>
      </c>
      <c r="F617" s="105">
        <v>288.16426999999999</v>
      </c>
    </row>
    <row r="618" spans="1:6" x14ac:dyDescent="0.2">
      <c r="A618" s="4">
        <v>616</v>
      </c>
      <c r="B618" s="104">
        <v>202206</v>
      </c>
      <c r="C618" s="104">
        <v>26</v>
      </c>
      <c r="D618" s="104">
        <v>16</v>
      </c>
      <c r="E618" s="105">
        <v>362.20740999999998</v>
      </c>
      <c r="F618" s="105">
        <v>338.56896999999998</v>
      </c>
    </row>
    <row r="619" spans="1:6" x14ac:dyDescent="0.2">
      <c r="A619" s="4">
        <v>617</v>
      </c>
      <c r="B619" s="104">
        <v>202206</v>
      </c>
      <c r="C619" s="104">
        <v>26</v>
      </c>
      <c r="D619" s="104">
        <v>17</v>
      </c>
      <c r="E619" s="105">
        <v>385.55824000000001</v>
      </c>
      <c r="F619" s="105">
        <v>360.40980999999999</v>
      </c>
    </row>
    <row r="620" spans="1:6" x14ac:dyDescent="0.2">
      <c r="A620" s="4">
        <v>618</v>
      </c>
      <c r="B620" s="104">
        <v>202206</v>
      </c>
      <c r="C620" s="104">
        <v>26</v>
      </c>
      <c r="D620" s="104">
        <v>18</v>
      </c>
      <c r="E620" s="105">
        <v>386.20537000000002</v>
      </c>
      <c r="F620" s="105">
        <v>361.01200999999998</v>
      </c>
    </row>
    <row r="621" spans="1:6" x14ac:dyDescent="0.2">
      <c r="A621" s="4">
        <v>619</v>
      </c>
      <c r="B621" s="104">
        <v>202206</v>
      </c>
      <c r="C621" s="104">
        <v>26</v>
      </c>
      <c r="D621" s="104">
        <v>19</v>
      </c>
      <c r="E621" s="105">
        <v>356.89550000000003</v>
      </c>
      <c r="F621" s="105">
        <v>359.84357</v>
      </c>
    </row>
    <row r="622" spans="1:6" x14ac:dyDescent="0.2">
      <c r="A622" s="4">
        <v>620</v>
      </c>
      <c r="B622" s="104">
        <v>202206</v>
      </c>
      <c r="C622" s="104">
        <v>26</v>
      </c>
      <c r="D622" s="104">
        <v>20</v>
      </c>
      <c r="E622" s="105">
        <v>356.93146000000002</v>
      </c>
      <c r="F622" s="105">
        <v>359.87952000000001</v>
      </c>
    </row>
    <row r="623" spans="1:6" x14ac:dyDescent="0.2">
      <c r="A623" s="4">
        <v>621</v>
      </c>
      <c r="B623" s="104">
        <v>202206</v>
      </c>
      <c r="C623" s="104">
        <v>26</v>
      </c>
      <c r="D623" s="104">
        <v>21</v>
      </c>
      <c r="E623" s="105">
        <v>358.40548999999999</v>
      </c>
      <c r="F623" s="105">
        <v>361.36254000000002</v>
      </c>
    </row>
    <row r="624" spans="1:6" x14ac:dyDescent="0.2">
      <c r="A624" s="4">
        <v>622</v>
      </c>
      <c r="B624" s="104">
        <v>202206</v>
      </c>
      <c r="C624" s="104">
        <v>26</v>
      </c>
      <c r="D624" s="104">
        <v>22</v>
      </c>
      <c r="E624" s="105">
        <v>365.76666</v>
      </c>
      <c r="F624" s="105">
        <v>368.79561999999999</v>
      </c>
    </row>
    <row r="625" spans="1:6" x14ac:dyDescent="0.2">
      <c r="A625" s="4">
        <v>623</v>
      </c>
      <c r="B625" s="104">
        <v>202206</v>
      </c>
      <c r="C625" s="104">
        <v>26</v>
      </c>
      <c r="D625" s="104">
        <v>23</v>
      </c>
      <c r="E625" s="105">
        <v>365.76666</v>
      </c>
      <c r="F625" s="105">
        <v>368.79561999999999</v>
      </c>
    </row>
    <row r="626" spans="1:6" x14ac:dyDescent="0.2">
      <c r="A626" s="4">
        <v>624</v>
      </c>
      <c r="B626" s="104">
        <v>202206</v>
      </c>
      <c r="C626" s="104">
        <v>26</v>
      </c>
      <c r="D626" s="104">
        <v>24</v>
      </c>
      <c r="E626" s="105">
        <v>365.76666</v>
      </c>
      <c r="F626" s="105">
        <v>368.79561999999999</v>
      </c>
    </row>
    <row r="627" spans="1:6" x14ac:dyDescent="0.2">
      <c r="A627" s="4">
        <v>625</v>
      </c>
      <c r="B627" s="104">
        <v>202206</v>
      </c>
      <c r="C627" s="104">
        <v>27</v>
      </c>
      <c r="D627" s="104">
        <v>1</v>
      </c>
      <c r="E627" s="105">
        <v>321.32999000000001</v>
      </c>
      <c r="F627" s="105">
        <v>357.78532000000001</v>
      </c>
    </row>
    <row r="628" spans="1:6" x14ac:dyDescent="0.2">
      <c r="A628" s="4">
        <v>626</v>
      </c>
      <c r="B628" s="104">
        <v>202206</v>
      </c>
      <c r="C628" s="104">
        <v>27</v>
      </c>
      <c r="D628" s="104">
        <v>2</v>
      </c>
      <c r="E628" s="105">
        <v>316.66521999999998</v>
      </c>
      <c r="F628" s="105">
        <v>352.59924000000001</v>
      </c>
    </row>
    <row r="629" spans="1:6" x14ac:dyDescent="0.2">
      <c r="A629" s="4">
        <v>627</v>
      </c>
      <c r="B629" s="104">
        <v>202206</v>
      </c>
      <c r="C629" s="104">
        <v>27</v>
      </c>
      <c r="D629" s="104">
        <v>3</v>
      </c>
      <c r="E629" s="105">
        <v>317.92354</v>
      </c>
      <c r="F629" s="105">
        <v>353.99238000000003</v>
      </c>
    </row>
    <row r="630" spans="1:6" x14ac:dyDescent="0.2">
      <c r="A630" s="4">
        <v>628</v>
      </c>
      <c r="B630" s="104">
        <v>202206</v>
      </c>
      <c r="C630" s="104">
        <v>27</v>
      </c>
      <c r="D630" s="104">
        <v>4</v>
      </c>
      <c r="E630" s="105">
        <v>316.57533999999998</v>
      </c>
      <c r="F630" s="105">
        <v>352.49137999999999</v>
      </c>
    </row>
    <row r="631" spans="1:6" x14ac:dyDescent="0.2">
      <c r="A631" s="4">
        <v>629</v>
      </c>
      <c r="B631" s="104">
        <v>202206</v>
      </c>
      <c r="C631" s="104">
        <v>27</v>
      </c>
      <c r="D631" s="104">
        <v>5</v>
      </c>
      <c r="E631" s="105">
        <v>285.23417999999998</v>
      </c>
      <c r="F631" s="105">
        <v>317.59098</v>
      </c>
    </row>
    <row r="632" spans="1:6" x14ac:dyDescent="0.2">
      <c r="A632" s="4">
        <v>630</v>
      </c>
      <c r="B632" s="104">
        <v>202206</v>
      </c>
      <c r="C632" s="104">
        <v>27</v>
      </c>
      <c r="D632" s="104">
        <v>6</v>
      </c>
      <c r="E632" s="105">
        <v>178.66345999999999</v>
      </c>
      <c r="F632" s="105">
        <v>198.9314</v>
      </c>
    </row>
    <row r="633" spans="1:6" x14ac:dyDescent="0.2">
      <c r="A633" s="4">
        <v>631</v>
      </c>
      <c r="B633" s="104">
        <v>202206</v>
      </c>
      <c r="C633" s="104">
        <v>27</v>
      </c>
      <c r="D633" s="104">
        <v>7</v>
      </c>
      <c r="E633" s="105">
        <v>228.03455</v>
      </c>
      <c r="F633" s="105">
        <v>253.911</v>
      </c>
    </row>
    <row r="634" spans="1:6" x14ac:dyDescent="0.2">
      <c r="A634" s="4">
        <v>632</v>
      </c>
      <c r="B634" s="104">
        <v>202206</v>
      </c>
      <c r="C634" s="104">
        <v>27</v>
      </c>
      <c r="D634" s="104">
        <v>8</v>
      </c>
      <c r="E634" s="105">
        <v>231.18933999999999</v>
      </c>
      <c r="F634" s="105">
        <v>257.41631999999998</v>
      </c>
    </row>
    <row r="635" spans="1:6" x14ac:dyDescent="0.2">
      <c r="A635" s="4">
        <v>633</v>
      </c>
      <c r="B635" s="104">
        <v>202206</v>
      </c>
      <c r="C635" s="104">
        <v>27</v>
      </c>
      <c r="D635" s="104">
        <v>9</v>
      </c>
      <c r="E635" s="105">
        <v>246.37906000000001</v>
      </c>
      <c r="F635" s="105">
        <v>252.06845999999999</v>
      </c>
    </row>
    <row r="636" spans="1:6" x14ac:dyDescent="0.2">
      <c r="A636" s="4">
        <v>634</v>
      </c>
      <c r="B636" s="104">
        <v>202206</v>
      </c>
      <c r="C636" s="104">
        <v>27</v>
      </c>
      <c r="D636" s="104">
        <v>10</v>
      </c>
      <c r="E636" s="105">
        <v>246.37906000000001</v>
      </c>
      <c r="F636" s="105">
        <v>252.06845999999999</v>
      </c>
    </row>
    <row r="637" spans="1:6" x14ac:dyDescent="0.2">
      <c r="A637" s="4">
        <v>635</v>
      </c>
      <c r="B637" s="104">
        <v>202206</v>
      </c>
      <c r="C637" s="104">
        <v>27</v>
      </c>
      <c r="D637" s="104">
        <v>11</v>
      </c>
      <c r="E637" s="105">
        <v>246.37906000000001</v>
      </c>
      <c r="F637" s="105">
        <v>252.06845999999999</v>
      </c>
    </row>
    <row r="638" spans="1:6" x14ac:dyDescent="0.2">
      <c r="A638" s="4">
        <v>636</v>
      </c>
      <c r="B638" s="104">
        <v>202206</v>
      </c>
      <c r="C638" s="104">
        <v>27</v>
      </c>
      <c r="D638" s="104">
        <v>12</v>
      </c>
      <c r="E638" s="105">
        <v>272.31842</v>
      </c>
      <c r="F638" s="105">
        <v>278.61002000000002</v>
      </c>
    </row>
    <row r="639" spans="1:6" x14ac:dyDescent="0.2">
      <c r="A639" s="4">
        <v>637</v>
      </c>
      <c r="B639" s="104">
        <v>202206</v>
      </c>
      <c r="C639" s="104">
        <v>27</v>
      </c>
      <c r="D639" s="104">
        <v>13</v>
      </c>
      <c r="E639" s="105">
        <v>323.37025999999997</v>
      </c>
      <c r="F639" s="105">
        <v>330.83030000000002</v>
      </c>
    </row>
    <row r="640" spans="1:6" x14ac:dyDescent="0.2">
      <c r="A640" s="4">
        <v>638</v>
      </c>
      <c r="B640" s="104">
        <v>202206</v>
      </c>
      <c r="C640" s="104">
        <v>27</v>
      </c>
      <c r="D640" s="104">
        <v>14</v>
      </c>
      <c r="E640" s="105">
        <v>337.48142000000001</v>
      </c>
      <c r="F640" s="105">
        <v>345.26503000000002</v>
      </c>
    </row>
    <row r="641" spans="1:6" x14ac:dyDescent="0.2">
      <c r="A641" s="4">
        <v>639</v>
      </c>
      <c r="B641" s="104">
        <v>202206</v>
      </c>
      <c r="C641" s="104">
        <v>27</v>
      </c>
      <c r="D641" s="104">
        <v>15</v>
      </c>
      <c r="E641" s="105">
        <v>354.60356000000002</v>
      </c>
      <c r="F641" s="105">
        <v>362.78264000000001</v>
      </c>
    </row>
    <row r="642" spans="1:6" x14ac:dyDescent="0.2">
      <c r="A642" s="4">
        <v>640</v>
      </c>
      <c r="B642" s="104">
        <v>202206</v>
      </c>
      <c r="C642" s="104">
        <v>27</v>
      </c>
      <c r="D642" s="104">
        <v>16</v>
      </c>
      <c r="E642" s="105">
        <v>354.91813999999999</v>
      </c>
      <c r="F642" s="105">
        <v>363.10620999999998</v>
      </c>
    </row>
    <row r="643" spans="1:6" x14ac:dyDescent="0.2">
      <c r="A643" s="4">
        <v>641</v>
      </c>
      <c r="B643" s="104">
        <v>202206</v>
      </c>
      <c r="C643" s="104">
        <v>27</v>
      </c>
      <c r="D643" s="104">
        <v>17</v>
      </c>
      <c r="E643" s="105">
        <v>354.93612000000002</v>
      </c>
      <c r="F643" s="105">
        <v>363.12419</v>
      </c>
    </row>
    <row r="644" spans="1:6" x14ac:dyDescent="0.2">
      <c r="A644" s="4">
        <v>642</v>
      </c>
      <c r="B644" s="104">
        <v>202206</v>
      </c>
      <c r="C644" s="104">
        <v>27</v>
      </c>
      <c r="D644" s="104">
        <v>18</v>
      </c>
      <c r="E644" s="105">
        <v>358.45942000000002</v>
      </c>
      <c r="F644" s="105">
        <v>366.72838000000002</v>
      </c>
    </row>
    <row r="645" spans="1:6" x14ac:dyDescent="0.2">
      <c r="A645" s="4">
        <v>643</v>
      </c>
      <c r="B645" s="104">
        <v>202206</v>
      </c>
      <c r="C645" s="104">
        <v>27</v>
      </c>
      <c r="D645" s="104">
        <v>19</v>
      </c>
      <c r="E645" s="105">
        <v>316.08998000000003</v>
      </c>
      <c r="F645" s="105">
        <v>367.35753999999997</v>
      </c>
    </row>
    <row r="646" spans="1:6" x14ac:dyDescent="0.2">
      <c r="A646" s="4">
        <v>644</v>
      </c>
      <c r="B646" s="104">
        <v>202206</v>
      </c>
      <c r="C646" s="104">
        <v>27</v>
      </c>
      <c r="D646" s="104">
        <v>20</v>
      </c>
      <c r="E646" s="105">
        <v>318.27406999999999</v>
      </c>
      <c r="F646" s="105">
        <v>369.89215000000002</v>
      </c>
    </row>
    <row r="647" spans="1:6" x14ac:dyDescent="0.2">
      <c r="A647" s="4">
        <v>645</v>
      </c>
      <c r="B647" s="104">
        <v>202206</v>
      </c>
      <c r="C647" s="104">
        <v>27</v>
      </c>
      <c r="D647" s="104">
        <v>21</v>
      </c>
      <c r="E647" s="105">
        <v>328.61027000000001</v>
      </c>
      <c r="F647" s="105">
        <v>381.90911</v>
      </c>
    </row>
    <row r="648" spans="1:6" x14ac:dyDescent="0.2">
      <c r="A648" s="4">
        <v>646</v>
      </c>
      <c r="B648" s="104">
        <v>202206</v>
      </c>
      <c r="C648" s="104">
        <v>27</v>
      </c>
      <c r="D648" s="104">
        <v>22</v>
      </c>
      <c r="E648" s="105">
        <v>321.73444999999998</v>
      </c>
      <c r="F648" s="105">
        <v>373.90978999999999</v>
      </c>
    </row>
    <row r="649" spans="1:6" x14ac:dyDescent="0.2">
      <c r="A649" s="4">
        <v>647</v>
      </c>
      <c r="B649" s="104">
        <v>202206</v>
      </c>
      <c r="C649" s="104">
        <v>27</v>
      </c>
      <c r="D649" s="104">
        <v>23</v>
      </c>
      <c r="E649" s="105">
        <v>316.45848999999998</v>
      </c>
      <c r="F649" s="105">
        <v>367.78895999999997</v>
      </c>
    </row>
    <row r="650" spans="1:6" x14ac:dyDescent="0.2">
      <c r="A650" s="4">
        <v>648</v>
      </c>
      <c r="B650" s="104">
        <v>202206</v>
      </c>
      <c r="C650" s="104">
        <v>27</v>
      </c>
      <c r="D650" s="104">
        <v>24</v>
      </c>
      <c r="E650" s="105">
        <v>307.55137999999999</v>
      </c>
      <c r="F650" s="105">
        <v>357.42579999999998</v>
      </c>
    </row>
    <row r="651" spans="1:6" x14ac:dyDescent="0.2">
      <c r="A651" s="4">
        <v>649</v>
      </c>
      <c r="B651" s="104">
        <v>202206</v>
      </c>
      <c r="C651" s="104">
        <v>28</v>
      </c>
      <c r="D651" s="104">
        <v>1</v>
      </c>
      <c r="E651" s="108">
        <v>279.15829000000002</v>
      </c>
      <c r="F651" s="108">
        <v>332.83463</v>
      </c>
    </row>
    <row r="652" spans="1:6" x14ac:dyDescent="0.2">
      <c r="A652" s="4">
        <v>650</v>
      </c>
      <c r="B652" s="104">
        <v>202206</v>
      </c>
      <c r="C652" s="104">
        <v>28</v>
      </c>
      <c r="D652" s="104">
        <v>2</v>
      </c>
      <c r="E652" s="108">
        <v>264.45391999999998</v>
      </c>
      <c r="F652" s="108">
        <v>315.29903999999999</v>
      </c>
    </row>
    <row r="653" spans="1:6" x14ac:dyDescent="0.2">
      <c r="A653" s="4">
        <v>651</v>
      </c>
      <c r="B653" s="104">
        <v>202206</v>
      </c>
      <c r="C653" s="104">
        <v>28</v>
      </c>
      <c r="D653" s="104">
        <v>3</v>
      </c>
      <c r="E653" s="108">
        <v>115.67556</v>
      </c>
      <c r="F653" s="108">
        <v>315.51474999999999</v>
      </c>
    </row>
    <row r="654" spans="1:6" x14ac:dyDescent="0.2">
      <c r="A654" s="4">
        <v>652</v>
      </c>
      <c r="B654" s="104">
        <v>202206</v>
      </c>
      <c r="C654" s="104">
        <v>28</v>
      </c>
      <c r="D654" s="104">
        <v>4</v>
      </c>
      <c r="E654" s="108">
        <v>52.606760000000001</v>
      </c>
      <c r="F654" s="108">
        <v>156.22942</v>
      </c>
    </row>
    <row r="655" spans="1:6" x14ac:dyDescent="0.2">
      <c r="A655" s="4">
        <v>653</v>
      </c>
      <c r="B655" s="104">
        <v>202206</v>
      </c>
      <c r="C655" s="104">
        <v>28</v>
      </c>
      <c r="D655" s="104">
        <v>5</v>
      </c>
      <c r="E655" s="108">
        <v>30.765920000000001</v>
      </c>
      <c r="F655" s="108">
        <v>109.77943</v>
      </c>
    </row>
    <row r="656" spans="1:6" x14ac:dyDescent="0.2">
      <c r="A656" s="4">
        <v>654</v>
      </c>
      <c r="B656" s="104">
        <v>202206</v>
      </c>
      <c r="C656" s="104">
        <v>28</v>
      </c>
      <c r="D656" s="104">
        <v>6</v>
      </c>
      <c r="E656" s="108">
        <v>0</v>
      </c>
      <c r="F656" s="108">
        <v>114.27343</v>
      </c>
    </row>
    <row r="657" spans="1:6" x14ac:dyDescent="0.2">
      <c r="A657" s="4">
        <v>655</v>
      </c>
      <c r="B657" s="104">
        <v>202206</v>
      </c>
      <c r="C657" s="104">
        <v>28</v>
      </c>
      <c r="D657" s="104">
        <v>7</v>
      </c>
      <c r="E657" s="108">
        <v>0</v>
      </c>
      <c r="F657" s="108">
        <v>245.60608999999999</v>
      </c>
    </row>
    <row r="658" spans="1:6" x14ac:dyDescent="0.2">
      <c r="A658" s="4">
        <v>656</v>
      </c>
      <c r="B658" s="104">
        <v>202206</v>
      </c>
      <c r="C658" s="104">
        <v>28</v>
      </c>
      <c r="D658" s="104">
        <v>8</v>
      </c>
      <c r="E658" s="108">
        <v>0</v>
      </c>
      <c r="F658" s="108">
        <v>268.66030999999998</v>
      </c>
    </row>
    <row r="659" spans="1:6" x14ac:dyDescent="0.2">
      <c r="A659" s="4">
        <v>657</v>
      </c>
      <c r="B659" s="104">
        <v>202206</v>
      </c>
      <c r="C659" s="104">
        <v>28</v>
      </c>
      <c r="D659" s="104">
        <v>9</v>
      </c>
      <c r="E659" s="108">
        <v>17.841180000000001</v>
      </c>
      <c r="F659" s="108">
        <v>100.95322</v>
      </c>
    </row>
    <row r="660" spans="1:6" x14ac:dyDescent="0.2">
      <c r="A660" s="4">
        <v>658</v>
      </c>
      <c r="B660" s="104">
        <v>202206</v>
      </c>
      <c r="C660" s="104">
        <v>28</v>
      </c>
      <c r="D660" s="104">
        <v>10</v>
      </c>
      <c r="E660" s="108">
        <v>59.383719999999997</v>
      </c>
      <c r="F660" s="108">
        <v>78.896659999999997</v>
      </c>
    </row>
    <row r="661" spans="1:6" x14ac:dyDescent="0.2">
      <c r="A661" s="4">
        <v>659</v>
      </c>
      <c r="B661" s="104">
        <v>202206</v>
      </c>
      <c r="C661" s="104">
        <v>28</v>
      </c>
      <c r="D661" s="104">
        <v>11</v>
      </c>
      <c r="E661" s="108">
        <v>79.022499999999994</v>
      </c>
      <c r="F661" s="108">
        <v>78.896659999999997</v>
      </c>
    </row>
    <row r="662" spans="1:6" x14ac:dyDescent="0.2">
      <c r="A662" s="4">
        <v>660</v>
      </c>
      <c r="B662" s="104">
        <v>202206</v>
      </c>
      <c r="C662" s="104">
        <v>28</v>
      </c>
      <c r="D662" s="104">
        <v>12</v>
      </c>
      <c r="E662" s="108">
        <v>90.850700000000003</v>
      </c>
      <c r="F662" s="108">
        <v>87.138660000000002</v>
      </c>
    </row>
    <row r="663" spans="1:6" x14ac:dyDescent="0.2">
      <c r="A663" s="4">
        <v>661</v>
      </c>
      <c r="B663" s="104">
        <v>202206</v>
      </c>
      <c r="C663" s="104">
        <v>28</v>
      </c>
      <c r="D663" s="104">
        <v>13</v>
      </c>
      <c r="E663" s="108">
        <v>113.22184</v>
      </c>
      <c r="F663" s="108">
        <v>108.58403</v>
      </c>
    </row>
    <row r="664" spans="1:6" x14ac:dyDescent="0.2">
      <c r="A664" s="4">
        <v>662</v>
      </c>
      <c r="B664" s="104">
        <v>202206</v>
      </c>
      <c r="C664" s="104">
        <v>28</v>
      </c>
      <c r="D664" s="104">
        <v>14</v>
      </c>
      <c r="E664" s="108">
        <v>86.536460000000005</v>
      </c>
      <c r="F664" s="108">
        <v>82.995189999999994</v>
      </c>
    </row>
    <row r="665" spans="1:6" x14ac:dyDescent="0.2">
      <c r="A665" s="4">
        <v>663</v>
      </c>
      <c r="B665" s="104">
        <v>202206</v>
      </c>
      <c r="C665" s="104">
        <v>28</v>
      </c>
      <c r="D665" s="104">
        <v>15</v>
      </c>
      <c r="E665" s="108">
        <v>82.258179999999996</v>
      </c>
      <c r="F665" s="108">
        <v>78.896659999999997</v>
      </c>
    </row>
    <row r="666" spans="1:6" x14ac:dyDescent="0.2">
      <c r="A666" s="4">
        <v>664</v>
      </c>
      <c r="B666" s="104">
        <v>202206</v>
      </c>
      <c r="C666" s="104">
        <v>28</v>
      </c>
      <c r="D666" s="104">
        <v>16</v>
      </c>
      <c r="E666" s="108">
        <v>82.258179999999996</v>
      </c>
      <c r="F666" s="108">
        <v>78.896659999999997</v>
      </c>
    </row>
    <row r="667" spans="1:6" x14ac:dyDescent="0.2">
      <c r="A667" s="4">
        <v>665</v>
      </c>
      <c r="B667" s="104">
        <v>202206</v>
      </c>
      <c r="C667" s="104">
        <v>28</v>
      </c>
      <c r="D667" s="104">
        <v>17</v>
      </c>
      <c r="E667" s="108">
        <v>181.35087999999999</v>
      </c>
      <c r="F667" s="108">
        <v>202.31988000000001</v>
      </c>
    </row>
    <row r="668" spans="1:6" x14ac:dyDescent="0.2">
      <c r="A668" s="4">
        <v>666</v>
      </c>
      <c r="B668" s="104">
        <v>202206</v>
      </c>
      <c r="C668" s="104">
        <v>28</v>
      </c>
      <c r="D668" s="104">
        <v>18</v>
      </c>
      <c r="E668" s="108">
        <v>60.704949999999997</v>
      </c>
      <c r="F668" s="108">
        <v>360.77832000000001</v>
      </c>
    </row>
    <row r="669" spans="1:6" x14ac:dyDescent="0.2">
      <c r="A669" s="4">
        <v>667</v>
      </c>
      <c r="B669" s="104">
        <v>202206</v>
      </c>
      <c r="C669" s="104">
        <v>28</v>
      </c>
      <c r="D669" s="104">
        <v>19</v>
      </c>
      <c r="E669" s="108">
        <v>60.983580000000003</v>
      </c>
      <c r="F669" s="108">
        <v>356.33825000000002</v>
      </c>
    </row>
    <row r="670" spans="1:6" x14ac:dyDescent="0.2">
      <c r="A670" s="4">
        <v>668</v>
      </c>
      <c r="B670" s="104">
        <v>202206</v>
      </c>
      <c r="C670" s="104">
        <v>28</v>
      </c>
      <c r="D670" s="104">
        <v>20</v>
      </c>
      <c r="E670" s="108">
        <v>60.983580000000003</v>
      </c>
      <c r="F670" s="108">
        <v>356.33825000000002</v>
      </c>
    </row>
    <row r="671" spans="1:6" x14ac:dyDescent="0.2">
      <c r="A671" s="4">
        <v>669</v>
      </c>
      <c r="B671" s="104">
        <v>202206</v>
      </c>
      <c r="C671" s="104">
        <v>28</v>
      </c>
      <c r="D671" s="104">
        <v>21</v>
      </c>
      <c r="E671" s="108">
        <v>60.983580000000003</v>
      </c>
      <c r="F671" s="108">
        <v>356.33825000000002</v>
      </c>
    </row>
    <row r="672" spans="1:6" x14ac:dyDescent="0.2">
      <c r="A672" s="4">
        <v>670</v>
      </c>
      <c r="B672" s="104">
        <v>202206</v>
      </c>
      <c r="C672" s="104">
        <v>28</v>
      </c>
      <c r="D672" s="104">
        <v>22</v>
      </c>
      <c r="E672" s="108">
        <v>60.983580000000003</v>
      </c>
      <c r="F672" s="108">
        <v>356.33825000000002</v>
      </c>
    </row>
    <row r="673" spans="1:6" x14ac:dyDescent="0.2">
      <c r="A673" s="4">
        <v>671</v>
      </c>
      <c r="B673" s="104">
        <v>202206</v>
      </c>
      <c r="C673" s="104">
        <v>28</v>
      </c>
      <c r="D673" s="104">
        <v>23</v>
      </c>
      <c r="E673" s="108">
        <v>60.983580000000003</v>
      </c>
      <c r="F673" s="108">
        <v>346.22674999999998</v>
      </c>
    </row>
    <row r="674" spans="1:6" x14ac:dyDescent="0.2">
      <c r="A674" s="4">
        <v>672</v>
      </c>
      <c r="B674" s="104">
        <v>202206</v>
      </c>
      <c r="C674" s="104">
        <v>28</v>
      </c>
      <c r="D674" s="104">
        <v>24</v>
      </c>
      <c r="E674" s="108">
        <v>60.983580000000003</v>
      </c>
      <c r="F674" s="108">
        <v>283.11300999999997</v>
      </c>
    </row>
    <row r="675" spans="1:6" x14ac:dyDescent="0.2">
      <c r="A675" s="4">
        <v>673</v>
      </c>
      <c r="B675" s="104">
        <v>202206</v>
      </c>
      <c r="C675" s="104">
        <v>29</v>
      </c>
      <c r="D675" s="104">
        <v>1</v>
      </c>
      <c r="E675" s="108">
        <v>69.437309999999997</v>
      </c>
      <c r="F675" s="108">
        <v>232.37526</v>
      </c>
    </row>
    <row r="676" spans="1:6" x14ac:dyDescent="0.2">
      <c r="A676" s="4">
        <v>674</v>
      </c>
      <c r="B676" s="104">
        <v>202206</v>
      </c>
      <c r="C676" s="104">
        <v>29</v>
      </c>
      <c r="D676" s="104">
        <v>2</v>
      </c>
      <c r="E676" s="108">
        <v>69.437309999999997</v>
      </c>
      <c r="F676" s="108">
        <v>118.59396</v>
      </c>
    </row>
    <row r="677" spans="1:6" x14ac:dyDescent="0.2">
      <c r="A677" s="4">
        <v>675</v>
      </c>
      <c r="B677" s="104">
        <v>202206</v>
      </c>
      <c r="C677" s="104">
        <v>29</v>
      </c>
      <c r="D677" s="104">
        <v>3</v>
      </c>
      <c r="E677" s="108">
        <v>23.14273</v>
      </c>
      <c r="F677" s="108">
        <v>102.5244</v>
      </c>
    </row>
    <row r="678" spans="1:6" x14ac:dyDescent="0.2">
      <c r="A678" s="4">
        <v>676</v>
      </c>
      <c r="B678" s="104">
        <v>202206</v>
      </c>
      <c r="C678" s="104">
        <v>29</v>
      </c>
      <c r="D678" s="104">
        <v>4</v>
      </c>
      <c r="E678" s="108">
        <v>0</v>
      </c>
      <c r="F678" s="108">
        <v>132.26631</v>
      </c>
    </row>
    <row r="679" spans="1:6" x14ac:dyDescent="0.2">
      <c r="A679" s="4">
        <v>677</v>
      </c>
      <c r="B679" s="104">
        <v>202206</v>
      </c>
      <c r="C679" s="104">
        <v>29</v>
      </c>
      <c r="D679" s="104">
        <v>5</v>
      </c>
      <c r="E679" s="108">
        <v>0</v>
      </c>
      <c r="F679" s="108">
        <v>115.95064000000001</v>
      </c>
    </row>
    <row r="680" spans="1:6" x14ac:dyDescent="0.2">
      <c r="A680" s="4">
        <v>678</v>
      </c>
      <c r="B680" s="104">
        <v>202206</v>
      </c>
      <c r="C680" s="104">
        <v>29</v>
      </c>
      <c r="D680" s="104">
        <v>6</v>
      </c>
      <c r="E680" s="108">
        <v>0</v>
      </c>
      <c r="F680" s="108">
        <v>119.88827999999999</v>
      </c>
    </row>
    <row r="681" spans="1:6" x14ac:dyDescent="0.2">
      <c r="A681" s="4">
        <v>679</v>
      </c>
      <c r="B681" s="104">
        <v>202206</v>
      </c>
      <c r="C681" s="104">
        <v>29</v>
      </c>
      <c r="D681" s="104">
        <v>7</v>
      </c>
      <c r="E681" s="108">
        <v>103.18978</v>
      </c>
      <c r="F681" s="108">
        <v>171.60622000000001</v>
      </c>
    </row>
    <row r="682" spans="1:6" x14ac:dyDescent="0.2">
      <c r="A682" s="4">
        <v>680</v>
      </c>
      <c r="B682" s="104">
        <v>202206</v>
      </c>
      <c r="C682" s="104">
        <v>29</v>
      </c>
      <c r="D682" s="104">
        <v>8</v>
      </c>
      <c r="E682" s="108">
        <v>212.42274</v>
      </c>
      <c r="F682" s="108">
        <v>236.45874000000001</v>
      </c>
    </row>
    <row r="683" spans="1:6" x14ac:dyDescent="0.2">
      <c r="A683" s="4">
        <v>681</v>
      </c>
      <c r="B683" s="104">
        <v>202206</v>
      </c>
      <c r="C683" s="104">
        <v>29</v>
      </c>
      <c r="D683" s="104">
        <v>9</v>
      </c>
      <c r="E683" s="108">
        <v>109.26942</v>
      </c>
      <c r="F683" s="108">
        <v>96.216880000000003</v>
      </c>
    </row>
    <row r="684" spans="1:6" x14ac:dyDescent="0.2">
      <c r="A684" s="4">
        <v>682</v>
      </c>
      <c r="B684" s="104">
        <v>202206</v>
      </c>
      <c r="C684" s="104">
        <v>29</v>
      </c>
      <c r="D684" s="104">
        <v>10</v>
      </c>
      <c r="E684" s="108">
        <v>101.92281</v>
      </c>
      <c r="F684" s="108">
        <v>89.754419999999996</v>
      </c>
    </row>
    <row r="685" spans="1:6" x14ac:dyDescent="0.2">
      <c r="A685" s="4">
        <v>683</v>
      </c>
      <c r="B685" s="104">
        <v>202206</v>
      </c>
      <c r="C685" s="104">
        <v>29</v>
      </c>
      <c r="D685" s="104">
        <v>11</v>
      </c>
      <c r="E685" s="108">
        <v>105.35912999999999</v>
      </c>
      <c r="F685" s="108">
        <v>92.771450000000002</v>
      </c>
    </row>
    <row r="686" spans="1:6" x14ac:dyDescent="0.2">
      <c r="A686" s="4">
        <v>684</v>
      </c>
      <c r="B686" s="104">
        <v>202206</v>
      </c>
      <c r="C686" s="104">
        <v>29</v>
      </c>
      <c r="D686" s="104">
        <v>12</v>
      </c>
      <c r="E686" s="108">
        <v>103.83694</v>
      </c>
      <c r="F686" s="108">
        <v>91.44068</v>
      </c>
    </row>
    <row r="687" spans="1:6" x14ac:dyDescent="0.2">
      <c r="A687" s="4">
        <v>685</v>
      </c>
      <c r="B687" s="104">
        <v>202206</v>
      </c>
      <c r="C687" s="104">
        <v>29</v>
      </c>
      <c r="D687" s="104">
        <v>13</v>
      </c>
      <c r="E687" s="108">
        <v>103.83694</v>
      </c>
      <c r="F687" s="108">
        <v>91.44068</v>
      </c>
    </row>
    <row r="688" spans="1:6" x14ac:dyDescent="0.2">
      <c r="A688" s="4">
        <v>686</v>
      </c>
      <c r="B688" s="104">
        <v>202206</v>
      </c>
      <c r="C688" s="104">
        <v>29</v>
      </c>
      <c r="D688" s="104">
        <v>14</v>
      </c>
      <c r="E688" s="108">
        <v>10.16311</v>
      </c>
      <c r="F688" s="108">
        <v>8.9508299999999998</v>
      </c>
    </row>
    <row r="689" spans="1:6" x14ac:dyDescent="0.2">
      <c r="A689" s="4">
        <v>687</v>
      </c>
      <c r="B689" s="104">
        <v>202206</v>
      </c>
      <c r="C689" s="104">
        <v>29</v>
      </c>
      <c r="D689" s="104">
        <v>15</v>
      </c>
      <c r="E689" s="108">
        <v>0</v>
      </c>
      <c r="F689" s="108">
        <v>0</v>
      </c>
    </row>
    <row r="690" spans="1:6" x14ac:dyDescent="0.2">
      <c r="A690" s="4">
        <v>688</v>
      </c>
      <c r="B690" s="104">
        <v>202206</v>
      </c>
      <c r="C690" s="104">
        <v>29</v>
      </c>
      <c r="D690" s="104">
        <v>16</v>
      </c>
      <c r="E690" s="108">
        <v>0</v>
      </c>
      <c r="F690" s="108">
        <v>0</v>
      </c>
    </row>
    <row r="691" spans="1:6" x14ac:dyDescent="0.2">
      <c r="A691" s="4">
        <v>689</v>
      </c>
      <c r="B691" s="104">
        <v>202206</v>
      </c>
      <c r="C691" s="104">
        <v>29</v>
      </c>
      <c r="D691" s="104">
        <v>17</v>
      </c>
      <c r="E691" s="108">
        <v>88.341610000000003</v>
      </c>
      <c r="F691" s="108">
        <v>77.786559999999994</v>
      </c>
    </row>
    <row r="692" spans="1:6" x14ac:dyDescent="0.2">
      <c r="A692" s="4">
        <v>690</v>
      </c>
      <c r="B692" s="104">
        <v>202206</v>
      </c>
      <c r="C692" s="104">
        <v>29</v>
      </c>
      <c r="D692" s="104">
        <v>18</v>
      </c>
      <c r="E692" s="108">
        <v>260.358</v>
      </c>
      <c r="F692" s="108">
        <v>229.26707999999999</v>
      </c>
    </row>
    <row r="693" spans="1:6" x14ac:dyDescent="0.2">
      <c r="A693" s="4">
        <v>691</v>
      </c>
      <c r="B693" s="104">
        <v>202206</v>
      </c>
      <c r="C693" s="104">
        <v>29</v>
      </c>
      <c r="D693" s="104">
        <v>19</v>
      </c>
      <c r="E693" s="108">
        <v>348.9366</v>
      </c>
      <c r="F693" s="108">
        <v>363.23788000000002</v>
      </c>
    </row>
    <row r="694" spans="1:6" x14ac:dyDescent="0.2">
      <c r="A694" s="4">
        <v>692</v>
      </c>
      <c r="B694" s="104">
        <v>202206</v>
      </c>
      <c r="C694" s="104">
        <v>29</v>
      </c>
      <c r="D694" s="104">
        <v>20</v>
      </c>
      <c r="E694" s="108">
        <v>353.18414999999999</v>
      </c>
      <c r="F694" s="108">
        <v>367.65861000000001</v>
      </c>
    </row>
    <row r="695" spans="1:6" x14ac:dyDescent="0.2">
      <c r="A695" s="4">
        <v>693</v>
      </c>
      <c r="B695" s="104">
        <v>202206</v>
      </c>
      <c r="C695" s="104">
        <v>29</v>
      </c>
      <c r="D695" s="104">
        <v>21</v>
      </c>
      <c r="E695" s="108">
        <v>353.18414999999999</v>
      </c>
      <c r="F695" s="108">
        <v>367.65861000000001</v>
      </c>
    </row>
    <row r="696" spans="1:6" x14ac:dyDescent="0.2">
      <c r="A696" s="4">
        <v>694</v>
      </c>
      <c r="B696" s="104">
        <v>202206</v>
      </c>
      <c r="C696" s="104">
        <v>29</v>
      </c>
      <c r="D696" s="104">
        <v>22</v>
      </c>
      <c r="E696" s="108">
        <v>353.18414999999999</v>
      </c>
      <c r="F696" s="108">
        <v>367.65861000000001</v>
      </c>
    </row>
    <row r="697" spans="1:6" x14ac:dyDescent="0.2">
      <c r="A697" s="4">
        <v>695</v>
      </c>
      <c r="B697" s="104">
        <v>202206</v>
      </c>
      <c r="C697" s="104">
        <v>29</v>
      </c>
      <c r="D697" s="104">
        <v>23</v>
      </c>
      <c r="E697" s="108">
        <v>353.18414999999999</v>
      </c>
      <c r="F697" s="108">
        <v>367.65861000000001</v>
      </c>
    </row>
    <row r="698" spans="1:6" x14ac:dyDescent="0.2">
      <c r="A698" s="4">
        <v>696</v>
      </c>
      <c r="B698" s="104">
        <v>202206</v>
      </c>
      <c r="C698" s="104">
        <v>29</v>
      </c>
      <c r="D698" s="104">
        <v>24</v>
      </c>
      <c r="E698" s="108">
        <v>348.03422999999998</v>
      </c>
      <c r="F698" s="108">
        <v>362.29905000000002</v>
      </c>
    </row>
    <row r="699" spans="1:6" x14ac:dyDescent="0.2">
      <c r="A699" s="4">
        <v>697</v>
      </c>
      <c r="B699" s="104">
        <v>202206</v>
      </c>
      <c r="C699" s="104">
        <v>30</v>
      </c>
      <c r="D699" s="104">
        <v>1</v>
      </c>
      <c r="E699" s="108">
        <v>312.27202999999997</v>
      </c>
      <c r="F699" s="108">
        <v>352.92995000000002</v>
      </c>
    </row>
    <row r="700" spans="1:6" x14ac:dyDescent="0.2">
      <c r="A700" s="4">
        <v>698</v>
      </c>
      <c r="B700" s="104">
        <v>202206</v>
      </c>
      <c r="C700" s="104">
        <v>30</v>
      </c>
      <c r="D700" s="104">
        <v>2</v>
      </c>
      <c r="E700" s="108">
        <v>175.07982999999999</v>
      </c>
      <c r="F700" s="108">
        <v>197.86673999999999</v>
      </c>
    </row>
    <row r="701" spans="1:6" x14ac:dyDescent="0.2">
      <c r="A701" s="4">
        <v>699</v>
      </c>
      <c r="B701" s="104">
        <v>202206</v>
      </c>
      <c r="C701" s="104">
        <v>30</v>
      </c>
      <c r="D701" s="104">
        <v>3</v>
      </c>
      <c r="E701" s="108">
        <v>120.18123</v>
      </c>
      <c r="F701" s="108">
        <v>135.82516000000001</v>
      </c>
    </row>
    <row r="702" spans="1:6" x14ac:dyDescent="0.2">
      <c r="A702" s="4">
        <v>700</v>
      </c>
      <c r="B702" s="104">
        <v>202206</v>
      </c>
      <c r="C702" s="104">
        <v>30</v>
      </c>
      <c r="D702" s="104">
        <v>4</v>
      </c>
      <c r="E702" s="108">
        <v>103.36944</v>
      </c>
      <c r="F702" s="108">
        <v>116.83154999999999</v>
      </c>
    </row>
    <row r="703" spans="1:6" x14ac:dyDescent="0.2">
      <c r="A703" s="4">
        <v>701</v>
      </c>
      <c r="B703" s="104">
        <v>202206</v>
      </c>
      <c r="C703" s="104">
        <v>30</v>
      </c>
      <c r="D703" s="104">
        <v>5</v>
      </c>
      <c r="E703" s="108">
        <v>113.76251000000001</v>
      </c>
      <c r="F703" s="108">
        <v>128.57355000000001</v>
      </c>
    </row>
    <row r="704" spans="1:6" x14ac:dyDescent="0.2">
      <c r="A704" s="4">
        <v>702</v>
      </c>
      <c r="B704" s="104">
        <v>202206</v>
      </c>
      <c r="C704" s="104">
        <v>30</v>
      </c>
      <c r="D704" s="104">
        <v>6</v>
      </c>
      <c r="E704" s="108">
        <v>173.12433999999999</v>
      </c>
      <c r="F704" s="108">
        <v>195.66681</v>
      </c>
    </row>
    <row r="705" spans="1:6" x14ac:dyDescent="0.2">
      <c r="A705" s="4">
        <v>703</v>
      </c>
      <c r="B705" s="104">
        <v>202206</v>
      </c>
      <c r="C705" s="104">
        <v>30</v>
      </c>
      <c r="D705" s="104">
        <v>7</v>
      </c>
      <c r="E705" s="108">
        <v>193.85616999999999</v>
      </c>
      <c r="F705" s="108">
        <v>219.10554999999999</v>
      </c>
    </row>
    <row r="706" spans="1:6" x14ac:dyDescent="0.2">
      <c r="A706" s="4">
        <v>704</v>
      </c>
      <c r="B706" s="104">
        <v>202206</v>
      </c>
      <c r="C706" s="104">
        <v>30</v>
      </c>
      <c r="D706" s="104">
        <v>8</v>
      </c>
      <c r="E706" s="108">
        <v>195.44953000000001</v>
      </c>
      <c r="F706" s="108">
        <v>220.89807999999999</v>
      </c>
    </row>
    <row r="707" spans="1:6" x14ac:dyDescent="0.2">
      <c r="A707" s="4">
        <v>705</v>
      </c>
      <c r="B707" s="104">
        <v>202206</v>
      </c>
      <c r="C707" s="104">
        <v>30</v>
      </c>
      <c r="D707" s="104">
        <v>9</v>
      </c>
      <c r="E707" s="108">
        <v>98.64367</v>
      </c>
      <c r="F707" s="108">
        <v>98.707040000000006</v>
      </c>
    </row>
    <row r="708" spans="1:6" x14ac:dyDescent="0.2">
      <c r="A708" s="4">
        <v>706</v>
      </c>
      <c r="B708" s="104">
        <v>202206</v>
      </c>
      <c r="C708" s="104">
        <v>30</v>
      </c>
      <c r="D708" s="104">
        <v>10</v>
      </c>
      <c r="E708" s="108">
        <v>78.083849999999998</v>
      </c>
      <c r="F708" s="108">
        <v>78.138170000000002</v>
      </c>
    </row>
    <row r="709" spans="1:6" x14ac:dyDescent="0.2">
      <c r="A709" s="4">
        <v>707</v>
      </c>
      <c r="B709" s="104">
        <v>202206</v>
      </c>
      <c r="C709" s="104">
        <v>30</v>
      </c>
      <c r="D709" s="104">
        <v>11</v>
      </c>
      <c r="E709" s="108">
        <v>84.230969999999999</v>
      </c>
      <c r="F709" s="108">
        <v>84.294349999999994</v>
      </c>
    </row>
    <row r="710" spans="1:6" x14ac:dyDescent="0.2">
      <c r="A710" s="4">
        <v>708</v>
      </c>
      <c r="B710" s="104">
        <v>202206</v>
      </c>
      <c r="C710" s="104">
        <v>30</v>
      </c>
      <c r="D710" s="104">
        <v>12</v>
      </c>
      <c r="E710" s="108">
        <v>129.20726999999999</v>
      </c>
      <c r="F710" s="108">
        <v>129.28874999999999</v>
      </c>
    </row>
    <row r="711" spans="1:6" x14ac:dyDescent="0.2">
      <c r="A711" s="4">
        <v>709</v>
      </c>
      <c r="B711" s="104">
        <v>202206</v>
      </c>
      <c r="C711" s="104">
        <v>30</v>
      </c>
      <c r="D711" s="104">
        <v>13</v>
      </c>
      <c r="E711" s="108">
        <v>99.277389999999997</v>
      </c>
      <c r="F711" s="108">
        <v>99.340760000000003</v>
      </c>
    </row>
    <row r="712" spans="1:6" x14ac:dyDescent="0.2">
      <c r="A712" s="4">
        <v>710</v>
      </c>
      <c r="B712" s="104">
        <v>202206</v>
      </c>
      <c r="C712" s="104">
        <v>30</v>
      </c>
      <c r="D712" s="104">
        <v>14</v>
      </c>
      <c r="E712" s="108">
        <v>77.15137</v>
      </c>
      <c r="F712" s="108">
        <v>77.205690000000004</v>
      </c>
    </row>
    <row r="713" spans="1:6" x14ac:dyDescent="0.2">
      <c r="A713" s="4">
        <v>711</v>
      </c>
      <c r="B713" s="104">
        <v>202206</v>
      </c>
      <c r="C713" s="104">
        <v>30</v>
      </c>
      <c r="D713" s="104">
        <v>15</v>
      </c>
      <c r="E713" s="108">
        <v>77.15137</v>
      </c>
      <c r="F713" s="108">
        <v>77.205690000000004</v>
      </c>
    </row>
    <row r="714" spans="1:6" x14ac:dyDescent="0.2">
      <c r="A714" s="4">
        <v>712</v>
      </c>
      <c r="B714" s="104">
        <v>202206</v>
      </c>
      <c r="C714" s="104">
        <v>30</v>
      </c>
      <c r="D714" s="104">
        <v>16</v>
      </c>
      <c r="E714" s="108">
        <v>77.15137</v>
      </c>
      <c r="F714" s="108">
        <v>77.205690000000004</v>
      </c>
    </row>
    <row r="715" spans="1:6" x14ac:dyDescent="0.2">
      <c r="A715" s="4">
        <v>713</v>
      </c>
      <c r="B715" s="104">
        <v>202206</v>
      </c>
      <c r="C715" s="104">
        <v>30</v>
      </c>
      <c r="D715" s="104">
        <v>17</v>
      </c>
      <c r="E715" s="108">
        <v>134.05978999999999</v>
      </c>
      <c r="F715" s="108">
        <v>134.15031999999999</v>
      </c>
    </row>
    <row r="716" spans="1:6" x14ac:dyDescent="0.2">
      <c r="A716" s="4">
        <v>714</v>
      </c>
      <c r="B716" s="104">
        <v>202206</v>
      </c>
      <c r="C716" s="104">
        <v>30</v>
      </c>
      <c r="D716" s="104">
        <v>18</v>
      </c>
      <c r="E716" s="108">
        <v>272.32931000000002</v>
      </c>
      <c r="F716" s="108">
        <v>272.51037000000002</v>
      </c>
    </row>
    <row r="717" spans="1:6" x14ac:dyDescent="0.2">
      <c r="A717" s="4">
        <v>715</v>
      </c>
      <c r="B717" s="104">
        <v>202206</v>
      </c>
      <c r="C717" s="104">
        <v>30</v>
      </c>
      <c r="D717" s="104">
        <v>19</v>
      </c>
      <c r="E717" s="108">
        <v>275.03622000000001</v>
      </c>
      <c r="F717" s="108">
        <v>303.51758000000001</v>
      </c>
    </row>
    <row r="718" spans="1:6" x14ac:dyDescent="0.2">
      <c r="A718" s="4">
        <v>716</v>
      </c>
      <c r="B718" s="104">
        <v>202206</v>
      </c>
      <c r="C718" s="104">
        <v>30</v>
      </c>
      <c r="D718" s="104">
        <v>20</v>
      </c>
      <c r="E718" s="108">
        <v>51.829569999999997</v>
      </c>
      <c r="F718" s="108">
        <v>198.15644</v>
      </c>
    </row>
    <row r="719" spans="1:6" x14ac:dyDescent="0.2">
      <c r="A719" s="4">
        <v>717</v>
      </c>
      <c r="B719" s="104">
        <v>202206</v>
      </c>
      <c r="C719" s="104">
        <v>30</v>
      </c>
      <c r="D719" s="104">
        <v>21</v>
      </c>
      <c r="E719" s="108">
        <v>42.658679999999997</v>
      </c>
      <c r="F719" s="108">
        <v>145.14995999999999</v>
      </c>
    </row>
    <row r="720" spans="1:6" x14ac:dyDescent="0.2">
      <c r="A720" s="4">
        <v>718</v>
      </c>
      <c r="B720" s="104">
        <v>202206</v>
      </c>
      <c r="C720" s="104">
        <v>30</v>
      </c>
      <c r="D720" s="104">
        <v>22</v>
      </c>
      <c r="E720" s="108">
        <v>42.658679999999997</v>
      </c>
      <c r="F720" s="108">
        <v>145.14995999999999</v>
      </c>
    </row>
    <row r="721" spans="1:6" x14ac:dyDescent="0.2">
      <c r="A721" s="4">
        <v>719</v>
      </c>
      <c r="B721" s="104">
        <v>202206</v>
      </c>
      <c r="C721" s="104">
        <v>30</v>
      </c>
      <c r="D721" s="104">
        <v>23</v>
      </c>
      <c r="E721" s="108">
        <v>81.542169999999999</v>
      </c>
      <c r="F721" s="108">
        <v>145.14995999999999</v>
      </c>
    </row>
    <row r="722" spans="1:6" x14ac:dyDescent="0.2">
      <c r="A722" s="4">
        <v>720</v>
      </c>
      <c r="B722" s="104">
        <v>202206</v>
      </c>
      <c r="C722" s="104">
        <v>30</v>
      </c>
      <c r="D722" s="104">
        <v>24</v>
      </c>
      <c r="E722" s="108">
        <v>126.58184</v>
      </c>
      <c r="F722" s="108">
        <v>139.69992999999999</v>
      </c>
    </row>
    <row r="723" spans="1:6" x14ac:dyDescent="0.2">
      <c r="A723" s="4">
        <v>721</v>
      </c>
      <c r="B723" s="101"/>
      <c r="C723" s="101"/>
      <c r="D723" s="101"/>
      <c r="E723" s="30"/>
      <c r="F723" s="30"/>
    </row>
    <row r="724" spans="1:6" x14ac:dyDescent="0.2">
      <c r="A724" s="4">
        <v>722</v>
      </c>
      <c r="B724" s="101"/>
      <c r="C724" s="101"/>
      <c r="D724" s="101"/>
      <c r="E724" s="30"/>
      <c r="F724" s="30"/>
    </row>
    <row r="725" spans="1:6" x14ac:dyDescent="0.2">
      <c r="A725" s="4">
        <v>723</v>
      </c>
      <c r="B725" s="101"/>
      <c r="C725" s="101"/>
      <c r="D725" s="101"/>
      <c r="E725" s="30"/>
      <c r="F725" s="30"/>
    </row>
    <row r="726" spans="1:6" x14ac:dyDescent="0.2">
      <c r="A726" s="4">
        <v>724</v>
      </c>
      <c r="B726" s="101"/>
      <c r="C726" s="101"/>
      <c r="D726" s="101"/>
      <c r="E726" s="30"/>
      <c r="F726" s="30"/>
    </row>
    <row r="727" spans="1:6" x14ac:dyDescent="0.2">
      <c r="A727" s="4">
        <v>725</v>
      </c>
      <c r="B727" s="101"/>
      <c r="C727" s="101"/>
      <c r="D727" s="101"/>
      <c r="E727" s="30"/>
      <c r="F727" s="30"/>
    </row>
    <row r="728" spans="1:6" x14ac:dyDescent="0.2">
      <c r="A728" s="4">
        <v>726</v>
      </c>
      <c r="B728" s="101"/>
      <c r="C728" s="101"/>
      <c r="D728" s="101"/>
      <c r="E728" s="30"/>
      <c r="F728" s="30"/>
    </row>
    <row r="729" spans="1:6" x14ac:dyDescent="0.2">
      <c r="A729" s="4">
        <v>727</v>
      </c>
      <c r="B729" s="101"/>
      <c r="C729" s="101"/>
      <c r="D729" s="101"/>
      <c r="E729" s="30"/>
      <c r="F729" s="30"/>
    </row>
    <row r="730" spans="1:6" x14ac:dyDescent="0.2">
      <c r="A730" s="4">
        <v>728</v>
      </c>
      <c r="B730" s="101"/>
      <c r="C730" s="101"/>
      <c r="D730" s="101"/>
      <c r="E730" s="30"/>
      <c r="F730" s="30"/>
    </row>
    <row r="731" spans="1:6" x14ac:dyDescent="0.2">
      <c r="A731" s="4">
        <v>729</v>
      </c>
      <c r="B731" s="101"/>
      <c r="C731" s="101"/>
      <c r="D731" s="101"/>
      <c r="E731" s="30"/>
      <c r="F731" s="30"/>
    </row>
    <row r="732" spans="1:6" x14ac:dyDescent="0.2">
      <c r="A732" s="4">
        <v>730</v>
      </c>
      <c r="B732" s="101"/>
      <c r="C732" s="101"/>
      <c r="D732" s="101"/>
      <c r="E732" s="30"/>
      <c r="F732" s="30"/>
    </row>
    <row r="733" spans="1:6" x14ac:dyDescent="0.2">
      <c r="A733" s="4">
        <v>731</v>
      </c>
      <c r="B733" s="101"/>
      <c r="C733" s="101"/>
      <c r="D733" s="101"/>
      <c r="E733" s="30"/>
      <c r="F733" s="30"/>
    </row>
    <row r="734" spans="1:6" x14ac:dyDescent="0.2">
      <c r="A734" s="4">
        <v>732</v>
      </c>
      <c r="B734" s="101"/>
      <c r="C734" s="101"/>
      <c r="D734" s="101"/>
      <c r="E734" s="30"/>
      <c r="F734" s="30"/>
    </row>
    <row r="735" spans="1:6" x14ac:dyDescent="0.2">
      <c r="A735" s="4">
        <v>733</v>
      </c>
      <c r="B735" s="101"/>
      <c r="C735" s="101"/>
      <c r="D735" s="101"/>
      <c r="E735" s="30"/>
      <c r="F735" s="30"/>
    </row>
    <row r="736" spans="1:6" x14ac:dyDescent="0.2">
      <c r="A736" s="4">
        <v>734</v>
      </c>
      <c r="B736" s="101"/>
      <c r="C736" s="101"/>
      <c r="D736" s="101"/>
      <c r="E736" s="30"/>
      <c r="F736" s="30"/>
    </row>
    <row r="737" spans="1:6" x14ac:dyDescent="0.2">
      <c r="A737" s="4">
        <v>735</v>
      </c>
      <c r="B737" s="101"/>
      <c r="C737" s="101"/>
      <c r="D737" s="101"/>
      <c r="E737" s="30"/>
      <c r="F737" s="30"/>
    </row>
    <row r="738" spans="1:6" x14ac:dyDescent="0.2">
      <c r="A738" s="4">
        <v>736</v>
      </c>
      <c r="B738" s="101"/>
      <c r="C738" s="101"/>
      <c r="D738" s="101"/>
      <c r="E738" s="30"/>
      <c r="F738" s="30"/>
    </row>
    <row r="739" spans="1:6" x14ac:dyDescent="0.2">
      <c r="A739" s="4">
        <v>737</v>
      </c>
      <c r="B739" s="101"/>
      <c r="C739" s="101"/>
      <c r="D739" s="101"/>
      <c r="E739" s="30"/>
      <c r="F739" s="30"/>
    </row>
    <row r="740" spans="1:6" x14ac:dyDescent="0.2">
      <c r="A740" s="4">
        <v>738</v>
      </c>
      <c r="B740" s="101"/>
      <c r="C740" s="101"/>
      <c r="D740" s="101"/>
      <c r="E740" s="30"/>
      <c r="F740" s="30"/>
    </row>
    <row r="741" spans="1:6" x14ac:dyDescent="0.2">
      <c r="A741" s="4">
        <v>739</v>
      </c>
      <c r="B741" s="101"/>
      <c r="C741" s="101"/>
      <c r="D741" s="101"/>
      <c r="E741" s="30"/>
      <c r="F741" s="30"/>
    </row>
    <row r="742" spans="1:6" x14ac:dyDescent="0.2">
      <c r="A742" s="4">
        <v>740</v>
      </c>
      <c r="B742" s="101"/>
      <c r="C742" s="101"/>
      <c r="D742" s="101"/>
      <c r="E742" s="30"/>
      <c r="F742" s="30"/>
    </row>
    <row r="743" spans="1:6" x14ac:dyDescent="0.2">
      <c r="A743" s="4">
        <v>741</v>
      </c>
      <c r="B743" s="101"/>
      <c r="C743" s="101"/>
      <c r="D743" s="101"/>
      <c r="E743" s="30"/>
      <c r="F743" s="30"/>
    </row>
    <row r="744" spans="1:6" x14ac:dyDescent="0.2">
      <c r="A744" s="4">
        <v>742</v>
      </c>
      <c r="B744" s="101"/>
      <c r="C744" s="101"/>
      <c r="D744" s="101"/>
      <c r="E744" s="30"/>
      <c r="F744" s="30"/>
    </row>
    <row r="745" spans="1:6" x14ac:dyDescent="0.2">
      <c r="A745" s="4">
        <v>743</v>
      </c>
      <c r="B745" s="101"/>
      <c r="C745" s="101"/>
      <c r="D745" s="101"/>
      <c r="E745" s="30"/>
      <c r="F745" s="30"/>
    </row>
    <row r="746" spans="1:6" x14ac:dyDescent="0.2">
      <c r="A746" s="4">
        <v>744</v>
      </c>
      <c r="B746" s="101"/>
      <c r="C746" s="101"/>
      <c r="D746" s="101"/>
      <c r="E746" s="30"/>
      <c r="F746" s="30"/>
    </row>
    <row r="747" spans="1:6" x14ac:dyDescent="0.2">
      <c r="A747" s="4">
        <v>745</v>
      </c>
      <c r="B747" s="101"/>
      <c r="C747" s="101"/>
      <c r="D747" s="101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D1" workbookViewId="0">
      <selection activeCell="G10" sqref="G10:G753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3271220.1572889416</v>
      </c>
      <c r="C8" s="16">
        <f t="shared" si="0"/>
        <v>2275036.0712643932</v>
      </c>
      <c r="D8" s="5">
        <f t="shared" ref="D8:E8" si="1">SUM(D10:D754)</f>
        <v>3271220.1572889416</v>
      </c>
      <c r="E8" s="16">
        <f t="shared" si="1"/>
        <v>0</v>
      </c>
      <c r="F8" s="16">
        <f ca="1">SUM(F10:F754)</f>
        <v>3334.8000000000193</v>
      </c>
      <c r="G8" s="16">
        <f>SUM(G10:G754)</f>
        <v>3334.8000000000193</v>
      </c>
      <c r="I8" t="s">
        <v>26</v>
      </c>
      <c r="J8" s="49">
        <v>44713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0</v>
      </c>
      <c r="C10" s="18">
        <f>$K$4*'Punto de Medida'!D10</f>
        <v>0</v>
      </c>
      <c r="D10" s="9">
        <f>IF($J$13="SI",B10,'Energía Transada'!B10*'Energía Transada'!$J$15)</f>
        <v>0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7.94</v>
      </c>
      <c r="G10" s="16">
        <v>7.94</v>
      </c>
      <c r="I10" t="s">
        <v>27</v>
      </c>
      <c r="J10" s="50">
        <f ca="1">OFFSET('Anexo I'!$B$1,MATCH(YEAR(J8),'Anexo I'!$A:$A,0)+26,MONTH(J8))*1000</f>
        <v>3334799.9999999991</v>
      </c>
      <c r="K10" t="s">
        <v>28</v>
      </c>
    </row>
    <row r="11" spans="1:15" x14ac:dyDescent="0.2">
      <c r="A11" s="8">
        <v>2</v>
      </c>
      <c r="B11" s="9">
        <f>$K$3*'Punto de Medida'!C11</f>
        <v>0</v>
      </c>
      <c r="C11" s="18">
        <f>$K$4*'Punto de Medida'!D11</f>
        <v>0</v>
      </c>
      <c r="D11" s="9">
        <f>IF($J$13="SI",B11,'Energía Transada'!B11*'Energía Transada'!$J$15)</f>
        <v>0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7.94</v>
      </c>
      <c r="G11" s="16">
        <v>7.94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0</v>
      </c>
      <c r="C12" s="18">
        <f>$K$4*'Punto de Medida'!D12</f>
        <v>0</v>
      </c>
      <c r="D12" s="9">
        <f>IF($J$13="SI",B12,'Energía Transada'!B12*'Energía Transada'!$J$15)</f>
        <v>0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7.94</v>
      </c>
      <c r="G12" s="16">
        <v>7.94</v>
      </c>
      <c r="O12" s="89"/>
    </row>
    <row r="13" spans="1:15" x14ac:dyDescent="0.2">
      <c r="A13" s="8">
        <v>4</v>
      </c>
      <c r="B13" s="9">
        <f>$K$3*'Punto de Medida'!C13</f>
        <v>22.401242933999999</v>
      </c>
      <c r="C13" s="18">
        <f>$K$4*'Punto de Medida'!D13</f>
        <v>0</v>
      </c>
      <c r="D13" s="9">
        <f>IF($J$13="SI",B13,'Energía Transada'!B13*'Energía Transada'!$J$15)</f>
        <v>22.401242933999999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7.94</v>
      </c>
      <c r="G13" s="16">
        <v>7.94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164.36343383600001</v>
      </c>
      <c r="C14" s="18">
        <f>$K$4*'Punto de Medida'!D14</f>
        <v>0</v>
      </c>
      <c r="D14" s="9">
        <f>IF($J$13="SI",B14,'Energía Transada'!B14*'Energía Transada'!$J$15)</f>
        <v>164.36343383600001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7.94</v>
      </c>
      <c r="G14" s="16">
        <v>7.94</v>
      </c>
    </row>
    <row r="15" spans="1:15" x14ac:dyDescent="0.2">
      <c r="A15" s="8">
        <v>6</v>
      </c>
      <c r="B15" s="9">
        <f>$K$3*'Punto de Medida'!C15</f>
        <v>209.03852884599999</v>
      </c>
      <c r="C15" s="18">
        <f>$K$4*'Punto de Medida'!D15</f>
        <v>0</v>
      </c>
      <c r="D15" s="9">
        <f>IF($J$13="SI",B15,'Energía Transada'!B15*'Energía Transada'!$J$15)</f>
        <v>209.03852884599999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7.94</v>
      </c>
      <c r="G15" s="16">
        <v>7.94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726.36726666000004</v>
      </c>
      <c r="C16" s="18">
        <f>$K$4*'Punto de Medida'!D16</f>
        <v>0</v>
      </c>
      <c r="D16" s="9">
        <f>IF($J$13="SI",B16,'Energía Transada'!B16*'Energía Transada'!$J$15)</f>
        <v>726.36726666000004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7.94</v>
      </c>
      <c r="G16" s="16">
        <v>7.94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1124.3020733839999</v>
      </c>
      <c r="C17" s="18">
        <f>$K$4*'Punto de Medida'!D17</f>
        <v>0</v>
      </c>
      <c r="D17" s="9">
        <f>IF($J$13="SI",B17,'Energía Transada'!B17*'Energía Transada'!$J$15)</f>
        <v>1124.3020733839999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1439.9024198719999</v>
      </c>
      <c r="C18" s="18">
        <f>$K$4*'Punto de Medida'!D18</f>
        <v>0</v>
      </c>
      <c r="D18" s="9">
        <f>IF($J$13="SI",B18,'Energía Transada'!B18*'Energía Transada'!$J$15)</f>
        <v>1439.9024198719999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720</v>
      </c>
    </row>
    <row r="19" spans="1:10" x14ac:dyDescent="0.2">
      <c r="A19" s="8">
        <v>10</v>
      </c>
      <c r="B19" s="9">
        <f>$K$3*'Punto de Medida'!C19</f>
        <v>1266.2276364850002</v>
      </c>
      <c r="C19" s="18">
        <f>$K$4*'Punto de Medida'!D19</f>
        <v>0</v>
      </c>
      <c r="D19" s="9">
        <f>IF($J$13="SI",B19,'Energía Transada'!B19*'Energía Transada'!$J$15)</f>
        <v>1266.2276364850002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0</v>
      </c>
    </row>
    <row r="20" spans="1:10" x14ac:dyDescent="0.2">
      <c r="A20" s="8">
        <v>11</v>
      </c>
      <c r="B20" s="9">
        <f>$K$3*'Punto de Medida'!C20</f>
        <v>1564.4365933490001</v>
      </c>
      <c r="C20" s="18">
        <f>$K$4*'Punto de Medida'!D20</f>
        <v>0</v>
      </c>
      <c r="D20" s="9">
        <f>IF($J$13="SI",B20,'Energía Transada'!B20*'Energía Transada'!$J$15)</f>
        <v>1564.4365933490001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1780.8872743060001</v>
      </c>
      <c r="C21" s="18">
        <f>$K$4*'Punto de Medida'!D21</f>
        <v>0</v>
      </c>
      <c r="D21" s="9">
        <f>IF($J$13="SI",B21,'Energía Transada'!B21*'Energía Transada'!$J$15)</f>
        <v>1780.8872743060001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743.04620866700009</v>
      </c>
      <c r="C22" s="18">
        <f>$K$4*'Punto de Medida'!D22</f>
        <v>0</v>
      </c>
      <c r="D22" s="9">
        <f>IF($J$13="SI",B22,'Energía Transada'!B22*'Energía Transada'!$J$15)</f>
        <v>743.04620866700009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262.74195060400001</v>
      </c>
      <c r="C23" s="18">
        <f>$K$4*'Punto de Medida'!D23</f>
        <v>0</v>
      </c>
      <c r="D23" s="9">
        <f>IF($J$13="SI",B23,'Energía Transada'!B23*'Energía Transada'!$J$15)</f>
        <v>262.74195060400001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308.08032645600002</v>
      </c>
      <c r="C24" s="18">
        <f>$K$4*'Punto de Medida'!D24</f>
        <v>0</v>
      </c>
      <c r="D24" s="9">
        <f>IF($J$13="SI",B24,'Energía Transada'!B24*'Energía Transada'!$J$15)</f>
        <v>308.08032645600002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150.88327017400002</v>
      </c>
      <c r="C25" s="18">
        <f>$K$4*'Punto de Medida'!D25</f>
        <v>0</v>
      </c>
      <c r="D25" s="9">
        <f>IF($J$13="SI",B25,'Energía Transada'!B25*'Energía Transada'!$J$15)</f>
        <v>150.88327017400002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9.3723819210000006</v>
      </c>
      <c r="C26" s="18">
        <f>$K$4*'Punto de Medida'!D26</f>
        <v>0</v>
      </c>
      <c r="D26" s="9">
        <f>IF($J$13="SI",B26,'Energía Transada'!B26*'Energía Transada'!$J$15)</f>
        <v>9.3723819210000006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0</v>
      </c>
      <c r="C27" s="18">
        <f>$K$4*'Punto de Medida'!D27</f>
        <v>266.33950663180002</v>
      </c>
      <c r="D27" s="9">
        <f>IF($J$13="SI",B27,'Energía Transada'!B27*'Energía Transada'!$J$15)</f>
        <v>0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7.94</v>
      </c>
      <c r="G27" s="16">
        <v>7.94</v>
      </c>
    </row>
    <row r="28" spans="1:10" x14ac:dyDescent="0.2">
      <c r="A28" s="8">
        <v>19</v>
      </c>
      <c r="B28" s="9">
        <f>$K$3*'Punto de Medida'!C28</f>
        <v>0</v>
      </c>
      <c r="C28" s="18">
        <f>$K$4*'Punto de Medida'!D28</f>
        <v>897.6397760246</v>
      </c>
      <c r="D28" s="9">
        <f>IF($J$13="SI",B28,'Energía Transada'!B28*'Energía Transada'!$J$15)</f>
        <v>0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7.94</v>
      </c>
      <c r="G28" s="16">
        <v>7.94</v>
      </c>
    </row>
    <row r="29" spans="1:10" x14ac:dyDescent="0.2">
      <c r="A29" s="8">
        <v>20</v>
      </c>
      <c r="B29" s="9">
        <f>$K$3*'Punto de Medida'!C29</f>
        <v>0</v>
      </c>
      <c r="C29" s="18">
        <f>$K$4*'Punto de Medida'!D29</f>
        <v>1573.545786141</v>
      </c>
      <c r="D29" s="9">
        <f>IF($J$13="SI",B29,'Energía Transada'!B29*'Energía Transada'!$J$15)</f>
        <v>0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7.94</v>
      </c>
      <c r="G29" s="16">
        <v>7.94</v>
      </c>
    </row>
    <row r="30" spans="1:10" x14ac:dyDescent="0.2">
      <c r="A30" s="8">
        <v>21</v>
      </c>
      <c r="B30" s="9">
        <f>$K$3*'Punto de Medida'!C30</f>
        <v>0</v>
      </c>
      <c r="C30" s="18">
        <f>$K$4*'Punto de Medida'!D30</f>
        <v>2218.2011380375002</v>
      </c>
      <c r="D30" s="9">
        <f>IF($J$13="SI",B30,'Energía Transada'!B30*'Energía Transada'!$J$15)</f>
        <v>0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7.94</v>
      </c>
      <c r="G30" s="16">
        <v>7.94</v>
      </c>
    </row>
    <row r="31" spans="1:10" x14ac:dyDescent="0.2">
      <c r="A31" s="8">
        <v>22</v>
      </c>
      <c r="B31" s="9">
        <f>$K$3*'Punto de Medida'!C31</f>
        <v>0</v>
      </c>
      <c r="C31" s="18">
        <f>$K$4*'Punto de Medida'!D31</f>
        <v>1750.7126238321998</v>
      </c>
      <c r="D31" s="9">
        <f>IF($J$13="SI",B31,'Energía Transada'!B31*'Energía Transada'!$J$15)</f>
        <v>0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7.94</v>
      </c>
      <c r="G31" s="16">
        <v>7.94</v>
      </c>
    </row>
    <row r="32" spans="1:10" x14ac:dyDescent="0.2">
      <c r="A32" s="8">
        <v>23</v>
      </c>
      <c r="B32" s="9">
        <f>$K$3*'Punto de Medida'!C32</f>
        <v>0</v>
      </c>
      <c r="C32" s="18">
        <f>$K$4*'Punto de Medida'!D32</f>
        <v>1894.2052539711001</v>
      </c>
      <c r="D32" s="9">
        <f>IF($J$13="SI",B32,'Energía Transada'!B32*'Energía Transada'!$J$15)</f>
        <v>0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7.94</v>
      </c>
      <c r="G32" s="16">
        <v>7.94</v>
      </c>
    </row>
    <row r="33" spans="1:7" x14ac:dyDescent="0.2">
      <c r="A33" s="8">
        <v>24</v>
      </c>
      <c r="B33" s="9">
        <f>$K$3*'Punto de Medida'!C33</f>
        <v>0</v>
      </c>
      <c r="C33" s="18">
        <f>$K$4*'Punto de Medida'!D33</f>
        <v>997.47356313149999</v>
      </c>
      <c r="D33" s="9">
        <f>IF($J$13="SI",B33,'Energía Transada'!B33*'Energía Transada'!$J$15)</f>
        <v>0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7.94</v>
      </c>
      <c r="G33" s="16">
        <v>7.94</v>
      </c>
    </row>
    <row r="34" spans="1:7" x14ac:dyDescent="0.2">
      <c r="A34" s="8">
        <v>25</v>
      </c>
      <c r="B34" s="9">
        <f>$K$3*'Punto de Medida'!C34</f>
        <v>0</v>
      </c>
      <c r="C34" s="18">
        <f>$K$4*'Punto de Medida'!D34</f>
        <v>852.60356002079993</v>
      </c>
      <c r="D34" s="9">
        <f>IF($J$13="SI",B34,'Energía Transada'!B34*'Energía Transada'!$J$15)</f>
        <v>0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7.94</v>
      </c>
      <c r="G34" s="16">
        <v>7.94</v>
      </c>
    </row>
    <row r="35" spans="1:7" x14ac:dyDescent="0.2">
      <c r="A35" s="8">
        <v>26</v>
      </c>
      <c r="B35" s="9">
        <f>$K$3*'Punto de Medida'!C35</f>
        <v>6.142279416</v>
      </c>
      <c r="C35" s="18">
        <f>$K$4*'Punto de Medida'!D35</f>
        <v>25.9297048311</v>
      </c>
      <c r="D35" s="9">
        <f>IF($J$13="SI",B35,'Energía Transada'!B35*'Energía Transada'!$J$15)</f>
        <v>6.142279416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7.94</v>
      </c>
      <c r="G35" s="16">
        <v>7.94</v>
      </c>
    </row>
    <row r="36" spans="1:7" x14ac:dyDescent="0.2">
      <c r="A36" s="8">
        <v>27</v>
      </c>
      <c r="B36" s="9">
        <f>$K$3*'Punto de Medida'!C36</f>
        <v>470.04503200900007</v>
      </c>
      <c r="C36" s="18">
        <f>$K$4*'Punto de Medida'!D36</f>
        <v>0</v>
      </c>
      <c r="D36" s="9">
        <f>IF($J$13="SI",B36,'Energía Transada'!B36*'Energía Transada'!$J$15)</f>
        <v>470.04503200900007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7.94</v>
      </c>
      <c r="G36" s="16">
        <v>7.94</v>
      </c>
    </row>
    <row r="37" spans="1:7" x14ac:dyDescent="0.2">
      <c r="A37" s="8">
        <v>28</v>
      </c>
      <c r="B37" s="9">
        <f>$K$3*'Punto de Medida'!C37</f>
        <v>2234.871182292</v>
      </c>
      <c r="C37" s="18">
        <f>$K$4*'Punto de Medida'!D37</f>
        <v>0</v>
      </c>
      <c r="D37" s="9">
        <f>IF($J$13="SI",B37,'Energía Transada'!B37*'Energía Transada'!$J$15)</f>
        <v>2234.871182292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7.94</v>
      </c>
      <c r="G37" s="16">
        <v>7.94</v>
      </c>
    </row>
    <row r="38" spans="1:7" x14ac:dyDescent="0.2">
      <c r="A38" s="8">
        <v>29</v>
      </c>
      <c r="B38" s="9">
        <f>$K$3*'Punto de Medida'!C38</f>
        <v>3660.2261753470007</v>
      </c>
      <c r="C38" s="18">
        <f>$K$4*'Punto de Medida'!D38</f>
        <v>0.95989817490000007</v>
      </c>
      <c r="D38" s="9">
        <f>IF($J$13="SI",B38,'Energía Transada'!B38*'Energía Transada'!$J$15)</f>
        <v>3660.2261753470007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7.94</v>
      </c>
      <c r="G38" s="16">
        <v>7.94</v>
      </c>
    </row>
    <row r="39" spans="1:7" x14ac:dyDescent="0.2">
      <c r="A39" s="8">
        <v>30</v>
      </c>
      <c r="B39" s="9">
        <f>$K$3*'Punto de Medida'!C39</f>
        <v>10079.555023999999</v>
      </c>
      <c r="C39" s="18">
        <f>$K$4*'Punto de Medida'!D39</f>
        <v>6.1414453212</v>
      </c>
      <c r="D39" s="9">
        <f>IF($J$13="SI",B39,'Energía Transada'!B39*'Energía Transada'!$J$15)</f>
        <v>10079.555023999999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7.94</v>
      </c>
      <c r="G39" s="16">
        <v>7.94</v>
      </c>
    </row>
    <row r="40" spans="1:7" x14ac:dyDescent="0.2">
      <c r="A40" s="8">
        <v>31</v>
      </c>
      <c r="B40" s="9">
        <f>$K$3*'Punto de Medida'!C40</f>
        <v>12457.7792955</v>
      </c>
      <c r="C40" s="18">
        <f>$K$4*'Punto de Medida'!D40</f>
        <v>593.63928338680012</v>
      </c>
      <c r="D40" s="9">
        <f>IF($J$13="SI",B40,'Energía Transada'!B40*'Energía Transada'!$J$15)</f>
        <v>12457.7792955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7.94</v>
      </c>
      <c r="G40" s="16">
        <v>7.94</v>
      </c>
    </row>
    <row r="41" spans="1:7" x14ac:dyDescent="0.2">
      <c r="A41" s="8">
        <v>32</v>
      </c>
      <c r="B41" s="9">
        <f>$K$3*'Punto de Medida'!C41</f>
        <v>15105.985321</v>
      </c>
      <c r="C41" s="18">
        <f>$K$4*'Punto de Medida'!D41</f>
        <v>1776.9378607463</v>
      </c>
      <c r="D41" s="9">
        <f>IF($J$13="SI",B41,'Energía Transada'!B41*'Energía Transada'!$J$15)</f>
        <v>15105.985321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15370.876101000002</v>
      </c>
      <c r="C42" s="18">
        <f>$K$4*'Punto de Medida'!D42</f>
        <v>211.01047570680004</v>
      </c>
      <c r="D42" s="9">
        <f>IF($J$13="SI",B42,'Energía Transada'!B42*'Energía Transada'!$J$15)</f>
        <v>15370.876101000002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15276.952864250003</v>
      </c>
      <c r="C43" s="18">
        <f>$K$4*'Punto de Medida'!D43</f>
        <v>0</v>
      </c>
      <c r="D43" s="9">
        <f>IF($J$13="SI",B43,'Energía Transada'!B43*'Energía Transada'!$J$15)</f>
        <v>15276.952864250003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12733.540498</v>
      </c>
      <c r="C44" s="18">
        <f>$K$4*'Punto de Medida'!D44</f>
        <v>4.3294392399999999E-2</v>
      </c>
      <c r="D44" s="9">
        <f>IF($J$13="SI",B44,'Energía Transada'!B44*'Energía Transada'!$J$15)</f>
        <v>12733.540498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11526.853310000002</v>
      </c>
      <c r="C45" s="18">
        <f>$K$4*'Punto de Medida'!D45</f>
        <v>464.74239236600005</v>
      </c>
      <c r="D45" s="9">
        <f>IF($J$13="SI",B45,'Energía Transada'!B45*'Energía Transada'!$J$15)</f>
        <v>11526.853310000002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7877.2867600000009</v>
      </c>
      <c r="C46" s="18">
        <f>$K$4*'Punto de Medida'!D46</f>
        <v>2110.1773645868998</v>
      </c>
      <c r="D46" s="9">
        <f>IF($J$13="SI",B46,'Energía Transada'!B46*'Energía Transada'!$J$15)</f>
        <v>7877.2867600000009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6403.6527782499998</v>
      </c>
      <c r="C47" s="18">
        <f>$K$4*'Punto de Medida'!D47</f>
        <v>3433.9641405314001</v>
      </c>
      <c r="D47" s="9">
        <f>IF($J$13="SI",B47,'Energía Transada'!B47*'Energía Transada'!$J$15)</f>
        <v>6403.6527782499998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8477.1809990000002</v>
      </c>
      <c r="C48" s="18">
        <f>$K$4*'Punto de Medida'!D48</f>
        <v>2514.1630379768003</v>
      </c>
      <c r="D48" s="9">
        <f>IF($J$13="SI",B48,'Energía Transada'!B48*'Energía Transada'!$J$15)</f>
        <v>8477.1809990000002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6868.5037382499995</v>
      </c>
      <c r="C49" s="18">
        <f>$K$4*'Punto de Medida'!D49</f>
        <v>1098.4439114753998</v>
      </c>
      <c r="D49" s="9">
        <f>IF($J$13="SI",B49,'Energía Transada'!B49*'Energía Transada'!$J$15)</f>
        <v>6868.5037382499995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5998.1823406189997</v>
      </c>
      <c r="C50" s="18">
        <f>$K$4*'Punto de Medida'!D50</f>
        <v>381.92516775839999</v>
      </c>
      <c r="D50" s="9">
        <f>IF($J$13="SI",B50,'Energía Transada'!B50*'Energía Transada'!$J$15)</f>
        <v>5998.1823406189997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3587.241905849</v>
      </c>
      <c r="C51" s="18">
        <f>$K$4*'Punto de Medida'!D51</f>
        <v>0</v>
      </c>
      <c r="D51" s="9">
        <f>IF($J$13="SI",B51,'Energía Transada'!B51*'Energía Transada'!$J$15)</f>
        <v>3587.241905849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7.94</v>
      </c>
      <c r="G51" s="16">
        <v>7.94</v>
      </c>
    </row>
    <row r="52" spans="1:7" x14ac:dyDescent="0.2">
      <c r="A52" s="8">
        <v>43</v>
      </c>
      <c r="B52" s="9">
        <f>$K$3*'Punto de Medida'!C52</f>
        <v>6676.3175807509997</v>
      </c>
      <c r="C52" s="18">
        <f>$K$4*'Punto de Medida'!D52</f>
        <v>891.73197389710003</v>
      </c>
      <c r="D52" s="9">
        <f>IF($J$13="SI",B52,'Energía Transada'!B52*'Energía Transada'!$J$15)</f>
        <v>6676.3175807509997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7.94</v>
      </c>
      <c r="G52" s="16">
        <v>7.94</v>
      </c>
    </row>
    <row r="53" spans="1:7" x14ac:dyDescent="0.2">
      <c r="A53" s="8">
        <v>44</v>
      </c>
      <c r="B53" s="9">
        <f>$K$3*'Punto de Medida'!C53</f>
        <v>7592.1062979999997</v>
      </c>
      <c r="C53" s="18">
        <f>$K$4*'Punto de Medida'!D53</f>
        <v>2422.8405619411001</v>
      </c>
      <c r="D53" s="9">
        <f>IF($J$13="SI",B53,'Energía Transada'!B53*'Energía Transada'!$J$15)</f>
        <v>7592.1062979999997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7.94</v>
      </c>
      <c r="G53" s="16">
        <v>7.94</v>
      </c>
    </row>
    <row r="54" spans="1:7" x14ac:dyDescent="0.2">
      <c r="A54" s="8">
        <v>45</v>
      </c>
      <c r="B54" s="9">
        <f>$K$3*'Punto de Medida'!C54</f>
        <v>5737.1881573789997</v>
      </c>
      <c r="C54" s="18">
        <f>$K$4*'Punto de Medida'!D54</f>
        <v>2478.4022945731003</v>
      </c>
      <c r="D54" s="9">
        <f>IF($J$13="SI",B54,'Energía Transada'!B54*'Energía Transada'!$J$15)</f>
        <v>5737.1881573789997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7.94</v>
      </c>
      <c r="G54" s="16">
        <v>7.94</v>
      </c>
    </row>
    <row r="55" spans="1:7" x14ac:dyDescent="0.2">
      <c r="A55" s="8">
        <v>46</v>
      </c>
      <c r="B55" s="9">
        <f>$K$3*'Punto de Medida'!C55</f>
        <v>7632.40138381</v>
      </c>
      <c r="C55" s="18">
        <f>$K$4*'Punto de Medida'!D55</f>
        <v>5413.2777983193</v>
      </c>
      <c r="D55" s="9">
        <f>IF($J$13="SI",B55,'Energía Transada'!B55*'Energía Transada'!$J$15)</f>
        <v>7632.40138381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7.94</v>
      </c>
      <c r="G55" s="16">
        <v>7.94</v>
      </c>
    </row>
    <row r="56" spans="1:7" x14ac:dyDescent="0.2">
      <c r="A56" s="8">
        <v>47</v>
      </c>
      <c r="B56" s="9">
        <f>$K$3*'Punto de Medida'!C56</f>
        <v>6525.0235980649995</v>
      </c>
      <c r="C56" s="18">
        <f>$K$4*'Punto de Medida'!D56</f>
        <v>8180.6098903263</v>
      </c>
      <c r="D56" s="9">
        <f>IF($J$13="SI",B56,'Energía Transada'!B56*'Energía Transada'!$J$15)</f>
        <v>6525.0235980649995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7.94</v>
      </c>
      <c r="G56" s="16">
        <v>7.94</v>
      </c>
    </row>
    <row r="57" spans="1:7" x14ac:dyDescent="0.2">
      <c r="A57" s="8">
        <v>48</v>
      </c>
      <c r="B57" s="9">
        <f>$K$3*'Punto de Medida'!C57</f>
        <v>5217.5368260679998</v>
      </c>
      <c r="C57" s="18">
        <f>$K$4*'Punto de Medida'!D57</f>
        <v>5144.8381933676001</v>
      </c>
      <c r="D57" s="9">
        <f>IF($J$13="SI",B57,'Energía Transada'!B57*'Energía Transada'!$J$15)</f>
        <v>5217.5368260679998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7.94</v>
      </c>
      <c r="G57" s="16">
        <v>7.94</v>
      </c>
    </row>
    <row r="58" spans="1:7" s="52" customFormat="1" x14ac:dyDescent="0.2">
      <c r="A58" s="109">
        <v>49</v>
      </c>
      <c r="B58" s="51">
        <f>$K$3*'Punto de Medida'!C58</f>
        <v>6443.5947729999998</v>
      </c>
      <c r="C58" s="110">
        <f>$K$4*'Punto de Medida'!D58</f>
        <v>1226.0078688809001</v>
      </c>
      <c r="D58" s="51">
        <f>IF($J$13="SI",B58,'Energía Transada'!B58*'Energía Transada'!$J$15)</f>
        <v>6443.5947729999998</v>
      </c>
      <c r="E58" s="110">
        <f>IF($J$13="SI",'Energía Transada'!C58*'Energía Transada'!$J$16,0)</f>
        <v>0</v>
      </c>
      <c r="F58" s="16">
        <f ca="1">IF(A58&lt;=$J$18,OFFSET('Anexo I'!$B$1,MATCH(YEAR($J$8),'Anexo I'!$A:$A,0)-1+1,MONTH($J$8)),0)</f>
        <v>7.94</v>
      </c>
      <c r="G58" s="111">
        <v>7.94</v>
      </c>
    </row>
    <row r="59" spans="1:7" x14ac:dyDescent="0.2">
      <c r="A59" s="8">
        <v>50</v>
      </c>
      <c r="B59" s="9">
        <f>$K$3*'Punto de Medida'!C59</f>
        <v>8995.4677680000004</v>
      </c>
      <c r="C59" s="18">
        <f>$K$4*'Punto de Medida'!D59</f>
        <v>1657.6961968266</v>
      </c>
      <c r="D59" s="9">
        <f>IF($J$13="SI",B59,'Energía Transada'!B59*'Energía Transada'!$J$15)</f>
        <v>8995.4677680000004</v>
      </c>
      <c r="E59" s="18">
        <f>IF($J$13="SI",'Energía Transada'!C59*'Energía Transada'!$J$16,0)</f>
        <v>0</v>
      </c>
      <c r="F59" s="16">
        <f ca="1">IF(A59&lt;=$J$18,OFFSET('Anexo I'!$B$1,MATCH(YEAR($J$8),'Anexo I'!$A:$A,0)-1+2,MONTH($J$8)),0)</f>
        <v>7.94</v>
      </c>
      <c r="G59" s="16">
        <v>7.94</v>
      </c>
    </row>
    <row r="60" spans="1:7" x14ac:dyDescent="0.2">
      <c r="A60" s="8">
        <v>51</v>
      </c>
      <c r="B60" s="9">
        <f>$K$3*'Punto de Medida'!C60</f>
        <v>5593.1453854990004</v>
      </c>
      <c r="C60" s="18">
        <f>$K$4*'Punto de Medida'!D60</f>
        <v>2305.5373884535998</v>
      </c>
      <c r="D60" s="9">
        <f>IF($J$13="SI",B60,'Energía Transada'!B60*'Energía Transada'!$J$15)</f>
        <v>5593.1453854990004</v>
      </c>
      <c r="E60" s="18">
        <f>IF($J$13="SI",'Energía Transada'!C60*'Energía Transada'!$J$16,0)</f>
        <v>0</v>
      </c>
      <c r="F60" s="16">
        <f ca="1">IF(A60&lt;=$J$18,OFFSET('Anexo I'!$B$1,MATCH(YEAR($J$8),'Anexo I'!$A:$A,0)-1+3,MONTH($J$8)),0)</f>
        <v>7.94</v>
      </c>
      <c r="G60" s="16">
        <v>7.94</v>
      </c>
    </row>
    <row r="61" spans="1:7" x14ac:dyDescent="0.2">
      <c r="A61" s="8">
        <v>52</v>
      </c>
      <c r="B61" s="9">
        <f>$K$3*'Punto de Medida'!C61</f>
        <v>8369.459245</v>
      </c>
      <c r="C61" s="18">
        <f>$K$4*'Punto de Medida'!D61</f>
        <v>3531.6334572512001</v>
      </c>
      <c r="D61" s="9">
        <f>IF($J$13="SI",B61,'Energía Transada'!B61*'Energía Transada'!$J$15)</f>
        <v>8369.459245</v>
      </c>
      <c r="E61" s="18">
        <f>IF($J$13="SI",'Energía Transada'!C61*'Energía Transada'!$J$16,0)</f>
        <v>0</v>
      </c>
      <c r="F61" s="16">
        <f ca="1">IF(A61&lt;=$J$18,OFFSET('Anexo I'!$B$1,MATCH(YEAR($J$8),'Anexo I'!$A:$A,0)-1+4,MONTH($J$8)),0)</f>
        <v>7.94</v>
      </c>
      <c r="G61" s="16">
        <v>7.94</v>
      </c>
    </row>
    <row r="62" spans="1:7" x14ac:dyDescent="0.2">
      <c r="A62" s="8">
        <v>53</v>
      </c>
      <c r="B62" s="9">
        <f>$K$3*'Punto de Medida'!C62</f>
        <v>11234.657430500001</v>
      </c>
      <c r="C62" s="18">
        <f>$K$4*'Punto de Medida'!D62</f>
        <v>998.9455676284</v>
      </c>
      <c r="D62" s="9">
        <f>IF($J$13="SI",B62,'Energía Transada'!B62*'Energía Transada'!$J$15)</f>
        <v>11234.657430500001</v>
      </c>
      <c r="E62" s="18">
        <f>IF($J$13="SI",'Energía Transada'!C62*'Energía Transada'!$J$16,0)</f>
        <v>0</v>
      </c>
      <c r="F62" s="16">
        <f ca="1">IF(A62&lt;=$J$18,OFFSET('Anexo I'!$B$1,MATCH(YEAR($J$8),'Anexo I'!$A:$A,0)-1+5,MONTH($J$8)),0)</f>
        <v>7.94</v>
      </c>
      <c r="G62" s="16">
        <v>7.94</v>
      </c>
    </row>
    <row r="63" spans="1:7" x14ac:dyDescent="0.2">
      <c r="A63" s="8">
        <v>54</v>
      </c>
      <c r="B63" s="9">
        <f>$K$3*'Punto de Medida'!C63</f>
        <v>6868.9122570600002</v>
      </c>
      <c r="C63" s="18">
        <f>$K$4*'Punto de Medida'!D63</f>
        <v>215.14591324169999</v>
      </c>
      <c r="D63" s="9">
        <f>IF($J$13="SI",B63,'Energía Transada'!B63*'Energía Transada'!$J$15)</f>
        <v>6868.9122570600002</v>
      </c>
      <c r="E63" s="18">
        <f>IF($J$13="SI",'Energía Transada'!C63*'Energía Transada'!$J$16,0)</f>
        <v>0</v>
      </c>
      <c r="F63" s="16">
        <f ca="1">IF(A63&lt;=$J$18,OFFSET('Anexo I'!$B$1,MATCH(YEAR($J$8),'Anexo I'!$A:$A,0)-1+6,MONTH($J$8)),0)</f>
        <v>7.94</v>
      </c>
      <c r="G63" s="16">
        <v>7.94</v>
      </c>
    </row>
    <row r="64" spans="1:7" x14ac:dyDescent="0.2">
      <c r="A64" s="8">
        <v>55</v>
      </c>
      <c r="B64" s="9">
        <f>$K$3*'Punto de Medida'!C64</f>
        <v>4523.0148393429999</v>
      </c>
      <c r="C64" s="18">
        <f>$K$4*'Punto de Medida'!D64</f>
        <v>1855.0422107175</v>
      </c>
      <c r="D64" s="9">
        <f>IF($J$13="SI",B64,'Energía Transada'!B64*'Energía Transada'!$J$15)</f>
        <v>4523.0148393429999</v>
      </c>
      <c r="E64" s="18">
        <f>IF($J$13="SI",'Energía Transada'!C64*'Energía Transada'!$J$16,0)</f>
        <v>0</v>
      </c>
      <c r="F64" s="16">
        <f ca="1">IF(A64&lt;=$J$18,OFFSET('Anexo I'!$B$1,MATCH(YEAR($J$8),'Anexo I'!$A:$A,0)-1+7,MONTH($J$8)),0)</f>
        <v>7.94</v>
      </c>
      <c r="G64" s="16">
        <v>7.94</v>
      </c>
    </row>
    <row r="65" spans="1:7" x14ac:dyDescent="0.2">
      <c r="A65" s="8">
        <v>56</v>
      </c>
      <c r="B65" s="9">
        <f>$K$3*'Punto de Medida'!C65</f>
        <v>4238.2990655109998</v>
      </c>
      <c r="C65" s="18">
        <f>$K$4*'Punto de Medida'!D65</f>
        <v>7252.5696508699002</v>
      </c>
      <c r="D65" s="9">
        <f>IF($J$13="SI",B65,'Energía Transada'!B65*'Energía Transada'!$J$15)</f>
        <v>4238.2990655109998</v>
      </c>
      <c r="E65" s="18">
        <f>IF($J$13="SI",'Energía Transada'!C65*'Energía Transada'!$J$16,0)</f>
        <v>0</v>
      </c>
      <c r="F65" s="16">
        <f ca="1">IF(A65&lt;=$J$18,OFFSET('Anexo I'!$B$1,MATCH(YEAR($J$8),'Anexo I'!$A:$A,0)-1+8,MONTH($J$8)),0)</f>
        <v>0</v>
      </c>
      <c r="G65" s="16">
        <v>0</v>
      </c>
    </row>
    <row r="66" spans="1:7" x14ac:dyDescent="0.2">
      <c r="A66" s="8">
        <v>57</v>
      </c>
      <c r="B66" s="9">
        <f>$K$3*'Punto de Medida'!C66</f>
        <v>6000.1639949999999</v>
      </c>
      <c r="C66" s="18">
        <f>$K$4*'Punto de Medida'!D66</f>
        <v>17522.9200690586</v>
      </c>
      <c r="D66" s="9">
        <f>IF($J$13="SI",B66,'Energía Transada'!B66*'Energía Transada'!$J$15)</f>
        <v>6000.1639949999999</v>
      </c>
      <c r="E66" s="18">
        <f>IF($J$13="SI",'Energía Transada'!C66*'Energía Transada'!$J$16,0)</f>
        <v>0</v>
      </c>
      <c r="F66" s="16">
        <f ca="1">IF(A66&lt;=$J$18,OFFSET('Anexo I'!$B$1,MATCH(YEAR($J$8),'Anexo I'!$A:$A,0)-1+9,MONTH($J$8)),0)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5687.4004416880007</v>
      </c>
      <c r="C67" s="18">
        <f>$K$4*'Punto de Medida'!D67</f>
        <v>17731.587018034399</v>
      </c>
      <c r="D67" s="9">
        <f>IF($J$13="SI",B67,'Energía Transada'!B67*'Energía Transada'!$J$15)</f>
        <v>5687.4004416880007</v>
      </c>
      <c r="E67" s="18">
        <f>IF($J$13="SI",'Energía Transada'!C67*'Energía Transada'!$J$16,0)</f>
        <v>0</v>
      </c>
      <c r="F67" s="16">
        <f ca="1">IF(A67&lt;=$J$18,OFFSET('Anexo I'!$B$1,MATCH(YEAR($J$8),'Anexo I'!$A:$A,0)-1+10,MONTH($J$8)),0)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4689.7732008539997</v>
      </c>
      <c r="C68" s="18">
        <f>$K$4*'Punto de Medida'!D68</f>
        <v>17770.963610819297</v>
      </c>
      <c r="D68" s="9">
        <f>IF($J$13="SI",B68,'Energía Transada'!B68*'Energía Transada'!$J$15)</f>
        <v>4689.7732008539997</v>
      </c>
      <c r="E68" s="18">
        <f>IF($J$13="SI",'Energía Transada'!C68*'Energía Transada'!$J$16,0)</f>
        <v>0</v>
      </c>
      <c r="F68" s="16">
        <f ca="1">IF(A68&lt;=$J$18,OFFSET('Anexo I'!$B$1,MATCH(YEAR($J$8),'Anexo I'!$A:$A,0)-1+11,MONTH($J$8)),0)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3529.3148209129999</v>
      </c>
      <c r="C69" s="18">
        <f>$K$4*'Punto de Medida'!D69</f>
        <v>17701.018517259698</v>
      </c>
      <c r="D69" s="9">
        <f>IF($J$13="SI",B69,'Energía Transada'!B69*'Energía Transada'!$J$15)</f>
        <v>3529.3148209129999</v>
      </c>
      <c r="E69" s="18">
        <f>IF($J$13="SI",'Energía Transada'!C69*'Energía Transada'!$J$16,0)</f>
        <v>0</v>
      </c>
      <c r="F69" s="16">
        <f ca="1">IF(A69&lt;=$J$18,OFFSET('Anexo I'!$B$1,MATCH(YEAR($J$8),'Anexo I'!$A:$A,0)-1+12,MONTH($J$8)),0)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4139.542329594</v>
      </c>
      <c r="C70" s="18">
        <f>$K$4*'Punto de Medida'!D70</f>
        <v>16829.3970071822</v>
      </c>
      <c r="D70" s="9">
        <f>IF($J$13="SI",B70,'Energía Transada'!B70*'Energía Transada'!$J$15)</f>
        <v>4139.542329594</v>
      </c>
      <c r="E70" s="18">
        <f>IF($J$13="SI",'Energía Transada'!C70*'Energía Transada'!$J$16,0)</f>
        <v>0</v>
      </c>
      <c r="F70" s="16">
        <f ca="1">IF(A70&lt;=$J$18,OFFSET('Anexo I'!$B$1,MATCH(YEAR($J$8),'Anexo I'!$A:$A,0)-1+13,MONTH($J$8)),0)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3963.4371465010004</v>
      </c>
      <c r="C71" s="18">
        <f>$K$4*'Punto de Medida'!D71</f>
        <v>17324.339149212199</v>
      </c>
      <c r="D71" s="9">
        <f>IF($J$13="SI",B71,'Energía Transada'!B71*'Energía Transada'!$J$15)</f>
        <v>3963.4371465010004</v>
      </c>
      <c r="E71" s="18">
        <f>IF($J$13="SI",'Energía Transada'!C71*'Energía Transada'!$J$16,0)</f>
        <v>0</v>
      </c>
      <c r="F71" s="16">
        <f ca="1">IF(A71&lt;=$J$18,OFFSET('Anexo I'!$B$1,MATCH(YEAR($J$8),'Anexo I'!$A:$A,0)-1+14,MONTH($J$8)),0)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5471.4448617429998</v>
      </c>
      <c r="C72" s="18">
        <f>$K$4*'Punto de Medida'!D72</f>
        <v>16162.821798831401</v>
      </c>
      <c r="D72" s="9">
        <f>IF($J$13="SI",B72,'Energía Transada'!B72*'Energía Transada'!$J$15)</f>
        <v>5471.4448617429998</v>
      </c>
      <c r="E72" s="18">
        <f>IF($J$13="SI",'Energía Transada'!C72*'Energía Transada'!$J$16,0)</f>
        <v>0</v>
      </c>
      <c r="F72" s="16">
        <f ca="1">IF(A72&lt;=$J$18,OFFSET('Anexo I'!$B$1,MATCH(YEAR($J$8),'Anexo I'!$A:$A,0)-1+15,MONTH($J$8)),0)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7106.348669</v>
      </c>
      <c r="C73" s="18">
        <f>$K$4*'Punto de Medida'!D73</f>
        <v>16373.183288753899</v>
      </c>
      <c r="D73" s="9">
        <f>IF($J$13="SI",B73,'Energía Transada'!B73*'Energía Transada'!$J$15)</f>
        <v>7106.348669</v>
      </c>
      <c r="E73" s="18">
        <f>IF($J$13="SI",'Energía Transada'!C73*'Energía Transada'!$J$16,0)</f>
        <v>0</v>
      </c>
      <c r="F73" s="16">
        <f ca="1">IF(A73&lt;=$J$18,OFFSET('Anexo I'!$B$1,MATCH(YEAR($J$8),'Anexo I'!$A:$A,0)-1+16,MONTH($J$8)),0)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10944.685444000001</v>
      </c>
      <c r="C74" s="18">
        <f>$K$4*'Punto de Medida'!D74</f>
        <v>14635.227067391001</v>
      </c>
      <c r="D74" s="9">
        <f>IF($J$13="SI",B74,'Energía Transada'!B74*'Energía Transada'!$J$15)</f>
        <v>10944.685444000001</v>
      </c>
      <c r="E74" s="18">
        <f>IF($J$13="SI",'Energía Transada'!C74*'Energía Transada'!$J$16,0)</f>
        <v>0</v>
      </c>
      <c r="F74" s="16">
        <f ca="1">IF(A74&lt;=$J$18,OFFSET('Anexo I'!$B$1,MATCH(YEAR($J$8),'Anexo I'!$A:$A,0)-1+17,MONTH($J$8)),0)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13353.97273</v>
      </c>
      <c r="C75" s="18">
        <f>$K$4*'Punto de Medida'!D75</f>
        <v>14378.087096993198</v>
      </c>
      <c r="D75" s="9">
        <f>IF($J$13="SI",B75,'Energía Transada'!B75*'Energía Transada'!$J$15)</f>
        <v>13353.97273</v>
      </c>
      <c r="E75" s="18">
        <f>IF($J$13="SI",'Energía Transada'!C75*'Energía Transada'!$J$16,0)</f>
        <v>0</v>
      </c>
      <c r="F75" s="16">
        <f ca="1">IF(A75&lt;=$J$18,OFFSET('Anexo I'!$B$1,MATCH(YEAR($J$8),'Anexo I'!$A:$A,0)-1+18,MONTH($J$8)),0)</f>
        <v>7.94</v>
      </c>
      <c r="G75" s="16">
        <v>7.94</v>
      </c>
    </row>
    <row r="76" spans="1:7" x14ac:dyDescent="0.2">
      <c r="A76" s="8">
        <v>67</v>
      </c>
      <c r="B76" s="9">
        <f>$K$3*'Punto de Medida'!C76</f>
        <v>14606.232102</v>
      </c>
      <c r="C76" s="18">
        <f>$K$4*'Punto de Medida'!D76</f>
        <v>10645.285042354899</v>
      </c>
      <c r="D76" s="9">
        <f>IF($J$13="SI",B76,'Energía Transada'!B76*'Energía Transada'!$J$15)</f>
        <v>14606.232102</v>
      </c>
      <c r="E76" s="18">
        <f>IF($J$13="SI",'Energía Transada'!C76*'Energía Transada'!$J$16,0)</f>
        <v>0</v>
      </c>
      <c r="F76" s="16">
        <f ca="1">IF(A76&lt;=$J$18,OFFSET('Anexo I'!$B$1,MATCH(YEAR($J$8),'Anexo I'!$A:$A,0)-1+19,MONTH($J$8)),0)</f>
        <v>7.94</v>
      </c>
      <c r="G76" s="16">
        <v>7.94</v>
      </c>
    </row>
    <row r="77" spans="1:7" x14ac:dyDescent="0.2">
      <c r="A77" s="8">
        <v>68</v>
      </c>
      <c r="B77" s="9">
        <f>$K$3*'Punto de Medida'!C77</f>
        <v>15960.094563000002</v>
      </c>
      <c r="C77" s="18">
        <f>$K$4*'Punto de Medida'!D77</f>
        <v>8902.4779439995</v>
      </c>
      <c r="D77" s="9">
        <f>IF($J$13="SI",B77,'Energía Transada'!B77*'Energía Transada'!$J$15)</f>
        <v>15960.094563000002</v>
      </c>
      <c r="E77" s="18">
        <f>IF($J$13="SI",'Energía Transada'!C77*'Energía Transada'!$J$16,0)</f>
        <v>0</v>
      </c>
      <c r="F77" s="16">
        <f ca="1">IF(A77&lt;=$J$18,OFFSET('Anexo I'!$B$1,MATCH(YEAR($J$8),'Anexo I'!$A:$A,0)-1+20,MONTH($J$8)),0)</f>
        <v>7.94</v>
      </c>
      <c r="G77" s="16">
        <v>7.94</v>
      </c>
    </row>
    <row r="78" spans="1:7" x14ac:dyDescent="0.2">
      <c r="A78" s="8">
        <v>69</v>
      </c>
      <c r="B78" s="9">
        <f>$K$3*'Punto de Medida'!C78</f>
        <v>15498.852691</v>
      </c>
      <c r="C78" s="18">
        <f>$K$4*'Punto de Medida'!D78</f>
        <v>10685.032899034901</v>
      </c>
      <c r="D78" s="9">
        <f>IF($J$13="SI",B78,'Energía Transada'!B78*'Energía Transada'!$J$15)</f>
        <v>15498.852691</v>
      </c>
      <c r="E78" s="18">
        <f>IF($J$13="SI",'Energía Transada'!C78*'Energía Transada'!$J$16,0)</f>
        <v>0</v>
      </c>
      <c r="F78" s="16">
        <f ca="1">IF(A78&lt;=$J$18,OFFSET('Anexo I'!$B$1,MATCH(YEAR($J$8),'Anexo I'!$A:$A,0)-1+21,MONTH($J$8)),0)</f>
        <v>7.94</v>
      </c>
      <c r="G78" s="16">
        <v>7.94</v>
      </c>
    </row>
    <row r="79" spans="1:7" x14ac:dyDescent="0.2">
      <c r="A79" s="8">
        <v>70</v>
      </c>
      <c r="B79" s="9">
        <f>$K$3*'Punto de Medida'!C79</f>
        <v>14260.750770000001</v>
      </c>
      <c r="C79" s="18">
        <f>$K$4*'Punto de Medida'!D79</f>
        <v>10127.852446947199</v>
      </c>
      <c r="D79" s="9">
        <f>IF($J$13="SI",B79,'Energía Transada'!B79*'Energía Transada'!$J$15)</f>
        <v>14260.750770000001</v>
      </c>
      <c r="E79" s="18">
        <f>IF($J$13="SI",'Energía Transada'!C79*'Energía Transada'!$J$16,0)</f>
        <v>0</v>
      </c>
      <c r="F79" s="16">
        <f ca="1">IF(A79&lt;=$J$18,OFFSET('Anexo I'!$B$1,MATCH(YEAR($J$8),'Anexo I'!$A:$A,0)-1+22,MONTH($J$8)),0)</f>
        <v>7.94</v>
      </c>
      <c r="G79" s="16">
        <v>7.94</v>
      </c>
    </row>
    <row r="80" spans="1:7" x14ac:dyDescent="0.2">
      <c r="A80" s="8">
        <v>71</v>
      </c>
      <c r="B80" s="9">
        <f>$K$3*'Punto de Medida'!C80</f>
        <v>13162.290736000001</v>
      </c>
      <c r="C80" s="18">
        <f>$K$4*'Punto de Medida'!D80</f>
        <v>9073.833448306199</v>
      </c>
      <c r="D80" s="9">
        <f>IF($J$13="SI",B80,'Energía Transada'!B80*'Energía Transada'!$J$15)</f>
        <v>13162.290736000001</v>
      </c>
      <c r="E80" s="18">
        <f>IF($J$13="SI",'Energía Transada'!C80*'Energía Transada'!$J$16,0)</f>
        <v>0</v>
      </c>
      <c r="F80" s="16">
        <f ca="1">IF(A80&lt;=$J$18,OFFSET('Anexo I'!$B$1,MATCH(YEAR($J$8),'Anexo I'!$A:$A,0)-1+23,MONTH($J$8)),0)</f>
        <v>7.94</v>
      </c>
      <c r="G80" s="16">
        <v>7.94</v>
      </c>
    </row>
    <row r="81" spans="1:7" x14ac:dyDescent="0.2">
      <c r="A81" s="8">
        <v>72</v>
      </c>
      <c r="B81" s="9">
        <f>$K$3*'Punto de Medida'!C81</f>
        <v>9634.865667</v>
      </c>
      <c r="C81" s="18">
        <f>$K$4*'Punto de Medida'!D81</f>
        <v>7159.3382198463996</v>
      </c>
      <c r="D81" s="9">
        <f>IF($J$13="SI",B81,'Energía Transada'!B81*'Energía Transada'!$J$15)</f>
        <v>9634.865667</v>
      </c>
      <c r="E81" s="18">
        <f>IF($J$13="SI",'Energía Transada'!C81*'Energía Transada'!$J$16,0)</f>
        <v>0</v>
      </c>
      <c r="F81" s="16">
        <f ca="1">IF(A81&lt;=$J$18,OFFSET('Anexo I'!$B$1,MATCH(YEAR($J$8),'Anexo I'!$A:$A,0)-1+24,MONTH($J$8)),0)</f>
        <v>7.94</v>
      </c>
      <c r="G81" s="16">
        <v>7.94</v>
      </c>
    </row>
    <row r="82" spans="1:7" x14ac:dyDescent="0.2">
      <c r="A82" s="8">
        <v>73</v>
      </c>
      <c r="B82" s="9">
        <f>$K$3*'Punto de Medida'!C82</f>
        <v>6471.0773610000006</v>
      </c>
      <c r="C82" s="18">
        <f>$K$4*'Punto de Medida'!D82</f>
        <v>8754.7630889081993</v>
      </c>
      <c r="D82" s="9">
        <f>IF($J$13="SI",B82,'Energía Transada'!B82*'Energía Transada'!$J$15)</f>
        <v>6471.0773610000006</v>
      </c>
      <c r="E82" s="18">
        <f>IF($J$13="SI",'Energía Transada'!C82*'Energía Transada'!$J$16,0)</f>
        <v>0</v>
      </c>
      <c r="F82" s="16">
        <f ca="1">IF(A82&lt;=$J$18,OFFSET('Anexo I'!$B$1,MATCH(YEAR($J$8),'Anexo I'!$A:$A,0)-1+1,MONTH($J$8)),0)</f>
        <v>7.94</v>
      </c>
      <c r="G82" s="16">
        <v>7.94</v>
      </c>
    </row>
    <row r="83" spans="1:7" x14ac:dyDescent="0.2">
      <c r="A83" s="8">
        <v>74</v>
      </c>
      <c r="B83" s="9">
        <f>$K$3*'Punto de Medida'!C83</f>
        <v>6091.9756708160003</v>
      </c>
      <c r="C83" s="18">
        <f>$K$4*'Punto de Medida'!D83</f>
        <v>12901.958366734501</v>
      </c>
      <c r="D83" s="9">
        <f>IF($J$13="SI",B83,'Energía Transada'!B83*'Energía Transada'!$J$15)</f>
        <v>6091.9756708160003</v>
      </c>
      <c r="E83" s="18">
        <f>IF($J$13="SI",'Energía Transada'!C83*'Energía Transada'!$J$16,0)</f>
        <v>0</v>
      </c>
      <c r="F83" s="16">
        <f ca="1">IF(A83&lt;=$J$18,OFFSET('Anexo I'!$B$1,MATCH(YEAR($J$8),'Anexo I'!$A:$A,0)-1+2,MONTH($J$8)),0)</f>
        <v>7.94</v>
      </c>
      <c r="G83" s="16">
        <v>7.94</v>
      </c>
    </row>
    <row r="84" spans="1:7" x14ac:dyDescent="0.2">
      <c r="A84" s="8">
        <v>75</v>
      </c>
      <c r="B84" s="9">
        <f>$K$3*'Punto de Medida'!C84</f>
        <v>3994.8146260680001</v>
      </c>
      <c r="C84" s="18">
        <f>$K$4*'Punto de Medida'!D84</f>
        <v>11981.037722912299</v>
      </c>
      <c r="D84" s="9">
        <f>IF($J$13="SI",B84,'Energía Transada'!B84*'Energía Transada'!$J$15)</f>
        <v>3994.8146260680001</v>
      </c>
      <c r="E84" s="18">
        <f>IF($J$13="SI",'Energía Transada'!C84*'Energía Transada'!$J$16,0)</f>
        <v>0</v>
      </c>
      <c r="F84" s="16">
        <f ca="1">IF(A84&lt;=$J$18,OFFSET('Anexo I'!$B$1,MATCH(YEAR($J$8),'Anexo I'!$A:$A,0)-1+3,MONTH($J$8)),0)</f>
        <v>7.94</v>
      </c>
      <c r="G84" s="16">
        <v>7.94</v>
      </c>
    </row>
    <row r="85" spans="1:7" x14ac:dyDescent="0.2">
      <c r="A85" s="8">
        <v>76</v>
      </c>
      <c r="B85" s="9">
        <f>$K$3*'Punto de Medida'!C85</f>
        <v>3627.2317847220006</v>
      </c>
      <c r="C85" s="18">
        <f>$K$4*'Punto de Medida'!D85</f>
        <v>10033.357666734499</v>
      </c>
      <c r="D85" s="9">
        <f>IF($J$13="SI",B85,'Energía Transada'!B85*'Energía Transada'!$J$15)</f>
        <v>3627.2317847220006</v>
      </c>
      <c r="E85" s="18">
        <f>IF($J$13="SI",'Energía Transada'!C85*'Energía Transada'!$J$16,0)</f>
        <v>0</v>
      </c>
      <c r="F85" s="16">
        <f ca="1">IF(A85&lt;=$J$18,OFFSET('Anexo I'!$B$1,MATCH(YEAR($J$8),'Anexo I'!$A:$A,0)-1+4,MONTH($J$8)),0)</f>
        <v>7.94</v>
      </c>
      <c r="G85" s="16">
        <v>7.94</v>
      </c>
    </row>
    <row r="86" spans="1:7" x14ac:dyDescent="0.2">
      <c r="A86" s="8">
        <v>77</v>
      </c>
      <c r="B86" s="9">
        <f>$K$3*'Punto de Medida'!C86</f>
        <v>2468.147045406</v>
      </c>
      <c r="C86" s="18">
        <f>$K$4*'Punto de Medida'!D86</f>
        <v>10394.126431703</v>
      </c>
      <c r="D86" s="9">
        <f>IF($J$13="SI",B86,'Energía Transada'!B86*'Energía Transada'!$J$15)</f>
        <v>2468.147045406</v>
      </c>
      <c r="E86" s="18">
        <f>IF($J$13="SI",'Energía Transada'!C86*'Energía Transada'!$J$16,0)</f>
        <v>0</v>
      </c>
      <c r="F86" s="16">
        <f ca="1">IF(A86&lt;=$J$18,OFFSET('Anexo I'!$B$1,MATCH(YEAR($J$8),'Anexo I'!$A:$A,0)-1+5,MONTH($J$8)),0)</f>
        <v>7.94</v>
      </c>
      <c r="G86" s="16">
        <v>7.94</v>
      </c>
    </row>
    <row r="87" spans="1:7" x14ac:dyDescent="0.2">
      <c r="A87" s="8">
        <v>78</v>
      </c>
      <c r="B87" s="9">
        <f>$K$3*'Punto de Medida'!C87</f>
        <v>1122.8181133819999</v>
      </c>
      <c r="C87" s="18">
        <f>$K$4*'Punto de Medida'!D87</f>
        <v>9901.297273818298</v>
      </c>
      <c r="D87" s="9">
        <f>IF($J$13="SI",B87,'Energía Transada'!B87*'Energía Transada'!$J$15)</f>
        <v>1122.8181133819999</v>
      </c>
      <c r="E87" s="18">
        <f>IF($J$13="SI",'Energía Transada'!C87*'Energía Transada'!$J$16,0)</f>
        <v>0</v>
      </c>
      <c r="F87" s="16">
        <f ca="1">IF(A87&lt;=$J$18,OFFSET('Anexo I'!$B$1,MATCH(YEAR($J$8),'Anexo I'!$A:$A,0)-1+6,MONTH($J$8)),0)</f>
        <v>7.94</v>
      </c>
      <c r="G87" s="16">
        <v>7.94</v>
      </c>
    </row>
    <row r="88" spans="1:7" x14ac:dyDescent="0.2">
      <c r="A88" s="8">
        <v>79</v>
      </c>
      <c r="B88" s="9">
        <f>$K$3*'Punto de Medida'!C88</f>
        <v>260.57679998000003</v>
      </c>
      <c r="C88" s="18">
        <f>$K$4*'Punto de Medida'!D88</f>
        <v>6822.3197084329004</v>
      </c>
      <c r="D88" s="9">
        <f>IF($J$13="SI",B88,'Energía Transada'!B88*'Energía Transada'!$J$15)</f>
        <v>260.57679998000003</v>
      </c>
      <c r="E88" s="18">
        <f>IF($J$13="SI",'Energía Transada'!C88*'Energía Transada'!$J$16,0)</f>
        <v>0</v>
      </c>
      <c r="F88" s="16">
        <f ca="1">IF(A88&lt;=$J$18,OFFSET('Anexo I'!$B$1,MATCH(YEAR($J$8),'Anexo I'!$A:$A,0)-1+7,MONTH($J$8)),0)</f>
        <v>7.94</v>
      </c>
      <c r="G88" s="16">
        <v>7.94</v>
      </c>
    </row>
    <row r="89" spans="1:7" x14ac:dyDescent="0.2">
      <c r="A89" s="8">
        <v>80</v>
      </c>
      <c r="B89" s="9">
        <f>$K$3*'Punto de Medida'!C89</f>
        <v>1207.1067540560002</v>
      </c>
      <c r="C89" s="18">
        <f>$K$4*'Punto de Medida'!D89</f>
        <v>2879.7484117598001</v>
      </c>
      <c r="D89" s="9">
        <f>IF($J$13="SI",B89,'Energía Transada'!B89*'Energía Transada'!$J$15)</f>
        <v>1207.1067540560002</v>
      </c>
      <c r="E89" s="18">
        <f>IF($J$13="SI",'Energía Transada'!C89*'Energía Transada'!$J$16,0)</f>
        <v>0</v>
      </c>
      <c r="F89" s="16">
        <f ca="1">IF(A89&lt;=$J$18,OFFSET('Anexo I'!$B$1,MATCH(YEAR($J$8),'Anexo I'!$A:$A,0)-1+8,MONTH($J$8)),0)</f>
        <v>0</v>
      </c>
      <c r="G89" s="16">
        <v>0</v>
      </c>
    </row>
    <row r="90" spans="1:7" x14ac:dyDescent="0.2">
      <c r="A90" s="8">
        <v>81</v>
      </c>
      <c r="B90" s="9">
        <f>$K$3*'Punto de Medida'!C90</f>
        <v>2208.3113162389996</v>
      </c>
      <c r="C90" s="18">
        <f>$K$4*'Punto de Medida'!D90</f>
        <v>1344.8160742617999</v>
      </c>
      <c r="D90" s="9">
        <f>IF($J$13="SI",B90,'Energía Transada'!B90*'Energía Transada'!$J$15)</f>
        <v>2208.3113162389996</v>
      </c>
      <c r="E90" s="18">
        <f>IF($J$13="SI",'Energía Transada'!C90*'Energía Transada'!$J$16,0)</f>
        <v>0</v>
      </c>
      <c r="F90" s="16">
        <f ca="1">IF(A90&lt;=$J$18,OFFSET('Anexo I'!$B$1,MATCH(YEAR($J$8),'Anexo I'!$A:$A,0)-1+9,MONTH($J$8)),0)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3065.32314984</v>
      </c>
      <c r="C91" s="18">
        <f>$K$4*'Punto de Medida'!D91</f>
        <v>1056.1739238924999</v>
      </c>
      <c r="D91" s="9">
        <f>IF($J$13="SI",B91,'Energía Transada'!B91*'Energía Transada'!$J$15)</f>
        <v>3065.32314984</v>
      </c>
      <c r="E91" s="18">
        <f>IF($J$13="SI",'Energía Transada'!C91*'Energía Transada'!$J$16,0)</f>
        <v>0</v>
      </c>
      <c r="F91" s="16">
        <f ca="1">IF(A91&lt;=$J$18,OFFSET('Anexo I'!$B$1,MATCH(YEAR($J$8),'Anexo I'!$A:$A,0)-1+10,MONTH($J$8)),0)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953.61533329999997</v>
      </c>
      <c r="C92" s="18">
        <f>$K$4*'Punto de Medida'!D92</f>
        <v>856.45345201429996</v>
      </c>
      <c r="D92" s="9">
        <f>IF($J$13="SI",B92,'Energía Transada'!B92*'Energía Transada'!$J$15)</f>
        <v>953.61533329999997</v>
      </c>
      <c r="E92" s="18">
        <f>IF($J$13="SI",'Energía Transada'!C92*'Energía Transada'!$J$16,0)</f>
        <v>0</v>
      </c>
      <c r="F92" s="16">
        <f ca="1">IF(A92&lt;=$J$18,OFFSET('Anexo I'!$B$1,MATCH(YEAR($J$8),'Anexo I'!$A:$A,0)-1+11,MONTH($J$8)),0)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1350.820929087</v>
      </c>
      <c r="C93" s="18">
        <f>$K$4*'Punto de Medida'!D93</f>
        <v>25.531544776499999</v>
      </c>
      <c r="D93" s="9">
        <f>IF($J$13="SI",B93,'Energía Transada'!B93*'Energía Transada'!$J$15)</f>
        <v>1350.820929087</v>
      </c>
      <c r="E93" s="18">
        <f>IF($J$13="SI",'Energía Transada'!C93*'Energía Transada'!$J$16,0)</f>
        <v>0</v>
      </c>
      <c r="F93" s="16">
        <f ca="1">IF(A93&lt;=$J$18,OFFSET('Anexo I'!$B$1,MATCH(YEAR($J$8),'Anexo I'!$A:$A,0)-1+12,MONTH($J$8)),0)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1401.6418252200001</v>
      </c>
      <c r="C94" s="18">
        <f>$K$4*'Punto de Medida'!D94</f>
        <v>2289.2992233649998</v>
      </c>
      <c r="D94" s="9">
        <f>IF($J$13="SI",B94,'Energía Transada'!B94*'Energía Transada'!$J$15)</f>
        <v>1401.6418252200001</v>
      </c>
      <c r="E94" s="18">
        <f>IF($J$13="SI",'Energía Transada'!C94*'Energía Transada'!$J$16,0)</f>
        <v>0</v>
      </c>
      <c r="F94" s="16">
        <f ca="1">IF(A94&lt;=$J$18,OFFSET('Anexo I'!$B$1,MATCH(YEAR($J$8),'Anexo I'!$A:$A,0)-1+13,MONTH($J$8)),0)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861.71881931100006</v>
      </c>
      <c r="C95" s="18">
        <f>$K$4*'Punto de Medida'!D95</f>
        <v>1195.8834473040001</v>
      </c>
      <c r="D95" s="9">
        <f>IF($J$13="SI",B95,'Energía Transada'!B95*'Energía Transada'!$J$15)</f>
        <v>861.71881931100006</v>
      </c>
      <c r="E95" s="18">
        <f>IF($J$13="SI",'Energía Transada'!C95*'Energía Transada'!$J$16,0)</f>
        <v>0</v>
      </c>
      <c r="F95" s="16">
        <f ca="1">IF(A95&lt;=$J$18,OFFSET('Anexo I'!$B$1,MATCH(YEAR($J$8),'Anexo I'!$A:$A,0)-1+14,MONTH($J$8)),0)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1474.6032759080001</v>
      </c>
      <c r="C96" s="18">
        <f>$K$4*'Punto de Medida'!D96</f>
        <v>318.05810185870001</v>
      </c>
      <c r="D96" s="9">
        <f>IF($J$13="SI",B96,'Energía Transada'!B96*'Energía Transada'!$J$15)</f>
        <v>1474.6032759080001</v>
      </c>
      <c r="E96" s="18">
        <f>IF($J$13="SI",'Energía Transada'!C96*'Energía Transada'!$J$16,0)</f>
        <v>0</v>
      </c>
      <c r="F96" s="16">
        <f ca="1">IF(A96&lt;=$J$18,OFFSET('Anexo I'!$B$1,MATCH(YEAR($J$8),'Anexo I'!$A:$A,0)-1+15,MONTH($J$8)),0)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2151.8511925750004</v>
      </c>
      <c r="C97" s="18">
        <f>$K$4*'Punto de Medida'!D97</f>
        <v>798.44717634989991</v>
      </c>
      <c r="D97" s="9">
        <f>IF($J$13="SI",B97,'Energía Transada'!B97*'Energía Transada'!$J$15)</f>
        <v>2151.8511925750004</v>
      </c>
      <c r="E97" s="18">
        <f>IF($J$13="SI",'Energía Transada'!C97*'Energía Transada'!$J$16,0)</f>
        <v>0</v>
      </c>
      <c r="F97" s="16">
        <f ca="1">IF(A97&lt;=$J$18,OFFSET('Anexo I'!$B$1,MATCH(YEAR($J$8),'Anexo I'!$A:$A,0)-1+16,MONTH($J$8)),0)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1361.5814116590002</v>
      </c>
      <c r="C98" s="18">
        <f>$K$4*'Punto de Medida'!D98</f>
        <v>802.1677116236001</v>
      </c>
      <c r="D98" s="9">
        <f>IF($J$13="SI",B98,'Energía Transada'!B98*'Energía Transada'!$J$15)</f>
        <v>1361.5814116590002</v>
      </c>
      <c r="E98" s="18">
        <f>IF($J$13="SI",'Energía Transada'!C98*'Energía Transada'!$J$16,0)</f>
        <v>0</v>
      </c>
      <c r="F98" s="16">
        <f ca="1">IF(A98&lt;=$J$18,OFFSET('Anexo I'!$B$1,MATCH(YEAR($J$8),'Anexo I'!$A:$A,0)-1+17,MONTH($J$8)),0)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1198.5491448980001</v>
      </c>
      <c r="C99" s="18">
        <f>$K$4*'Punto de Medida'!D99</f>
        <v>1459.2271900885</v>
      </c>
      <c r="D99" s="9">
        <f>IF($J$13="SI",B99,'Energía Transada'!B99*'Energía Transada'!$J$15)</f>
        <v>1198.5491448980001</v>
      </c>
      <c r="E99" s="18">
        <f>IF($J$13="SI",'Energía Transada'!C99*'Energía Transada'!$J$16,0)</f>
        <v>0</v>
      </c>
      <c r="F99" s="16">
        <f ca="1">IF(A99&lt;=$J$18,OFFSET('Anexo I'!$B$1,MATCH(YEAR($J$8),'Anexo I'!$A:$A,0)-1+18,MONTH($J$8)),0)</f>
        <v>7.94</v>
      </c>
      <c r="G99" s="16">
        <v>7.94</v>
      </c>
    </row>
    <row r="100" spans="1:7" x14ac:dyDescent="0.2">
      <c r="A100" s="8">
        <v>91</v>
      </c>
      <c r="B100" s="9">
        <f>$K$3*'Punto de Medida'!C100</f>
        <v>1336.0480256410001</v>
      </c>
      <c r="C100" s="18">
        <f>$K$4*'Punto de Medida'!D100</f>
        <v>816.63783628349995</v>
      </c>
      <c r="D100" s="9">
        <f>IF($J$13="SI",B100,'Energía Transada'!B100*'Energía Transada'!$J$15)</f>
        <v>1336.0480256410001</v>
      </c>
      <c r="E100" s="18">
        <f>IF($J$13="SI",'Energía Transada'!C100*'Energía Transada'!$J$16,0)</f>
        <v>0</v>
      </c>
      <c r="F100" s="16">
        <f ca="1">IF(A100&lt;=$J$18,OFFSET('Anexo I'!$B$1,MATCH(YEAR($J$8),'Anexo I'!$A:$A,0)-1+19,MONTH($J$8)),0)</f>
        <v>7.94</v>
      </c>
      <c r="G100" s="16">
        <v>7.94</v>
      </c>
    </row>
    <row r="101" spans="1:7" x14ac:dyDescent="0.2">
      <c r="A101" s="8">
        <v>92</v>
      </c>
      <c r="B101" s="9">
        <f>$K$3*'Punto de Medida'!C101</f>
        <v>1819.094608975</v>
      </c>
      <c r="C101" s="18">
        <f>$K$4*'Punto de Medida'!D101</f>
        <v>3454.9549816200997</v>
      </c>
      <c r="D101" s="9">
        <f>IF($J$13="SI",B101,'Energía Transada'!B101*'Energía Transada'!$J$15)</f>
        <v>1819.094608975</v>
      </c>
      <c r="E101" s="18">
        <f>IF($J$13="SI",'Energía Transada'!C101*'Energía Transada'!$J$16,0)</f>
        <v>0</v>
      </c>
      <c r="F101" s="16">
        <f ca="1">IF(A101&lt;=$J$18,OFFSET('Anexo I'!$B$1,MATCH(YEAR($J$8),'Anexo I'!$A:$A,0)-1+20,MONTH($J$8)),0)</f>
        <v>7.94</v>
      </c>
      <c r="G101" s="16">
        <v>7.94</v>
      </c>
    </row>
    <row r="102" spans="1:7" x14ac:dyDescent="0.2">
      <c r="A102" s="8">
        <v>93</v>
      </c>
      <c r="B102" s="9">
        <f>$K$3*'Punto de Medida'!C102</f>
        <v>1795.55364156</v>
      </c>
      <c r="C102" s="18">
        <f>$K$4*'Punto de Medida'!D102</f>
        <v>2639.9330675682995</v>
      </c>
      <c r="D102" s="9">
        <f>IF($J$13="SI",B102,'Energía Transada'!B102*'Energía Transada'!$J$15)</f>
        <v>1795.55364156</v>
      </c>
      <c r="E102" s="18">
        <f>IF($J$13="SI",'Energía Transada'!C102*'Energía Transada'!$J$16,0)</f>
        <v>0</v>
      </c>
      <c r="F102" s="16">
        <f ca="1">IF(A102&lt;=$J$18,OFFSET('Anexo I'!$B$1,MATCH(YEAR($J$8),'Anexo I'!$A:$A,0)-1+21,MONTH($J$8)),0)</f>
        <v>7.94</v>
      </c>
      <c r="G102" s="16">
        <v>7.94</v>
      </c>
    </row>
    <row r="103" spans="1:7" x14ac:dyDescent="0.2">
      <c r="A103" s="8">
        <v>94</v>
      </c>
      <c r="B103" s="9">
        <f>$K$3*'Punto de Medida'!C103</f>
        <v>2094.0706155180001</v>
      </c>
      <c r="C103" s="18">
        <f>$K$4*'Punto de Medida'!D103</f>
        <v>9843.0410175551988</v>
      </c>
      <c r="D103" s="9">
        <f>IF($J$13="SI",B103,'Energía Transada'!B103*'Energía Transada'!$J$15)</f>
        <v>2094.0706155180001</v>
      </c>
      <c r="E103" s="18">
        <f>IF($J$13="SI",'Energía Transada'!C103*'Energía Transada'!$J$16,0)</f>
        <v>0</v>
      </c>
      <c r="F103" s="16">
        <f ca="1">IF(A103&lt;=$J$18,OFFSET('Anexo I'!$B$1,MATCH(YEAR($J$8),'Anexo I'!$A:$A,0)-1+22,MONTH($J$8)),0)</f>
        <v>7.94</v>
      </c>
      <c r="G103" s="16">
        <v>7.94</v>
      </c>
    </row>
    <row r="104" spans="1:7" x14ac:dyDescent="0.2">
      <c r="A104" s="8">
        <v>95</v>
      </c>
      <c r="B104" s="9">
        <f>$K$3*'Punto de Medida'!C104</f>
        <v>3291.5364726230005</v>
      </c>
      <c r="C104" s="18">
        <f>$K$4*'Punto de Medida'!D104</f>
        <v>9322.7548803900008</v>
      </c>
      <c r="D104" s="9">
        <f>IF($J$13="SI",B104,'Energía Transada'!B104*'Energía Transada'!$J$15)</f>
        <v>3291.5364726230005</v>
      </c>
      <c r="E104" s="18">
        <f>IF($J$13="SI",'Energía Transada'!C104*'Energía Transada'!$J$16,0)</f>
        <v>0</v>
      </c>
      <c r="F104" s="16">
        <f ca="1">IF(A104&lt;=$J$18,OFFSET('Anexo I'!$B$1,MATCH(YEAR($J$8),'Anexo I'!$A:$A,0)-1+23,MONTH($J$8)),0)</f>
        <v>7.94</v>
      </c>
      <c r="G104" s="16">
        <v>7.94</v>
      </c>
    </row>
    <row r="105" spans="1:7" x14ac:dyDescent="0.2">
      <c r="A105" s="8">
        <v>96</v>
      </c>
      <c r="B105" s="9">
        <f>$K$3*'Punto de Medida'!C105</f>
        <v>2681.3036387550001</v>
      </c>
      <c r="C105" s="18">
        <f>$K$4*'Punto de Medida'!D105</f>
        <v>10153.655625978201</v>
      </c>
      <c r="D105" s="9">
        <f>IF($J$13="SI",B105,'Energía Transada'!B105*'Energía Transada'!$J$15)</f>
        <v>2681.3036387550001</v>
      </c>
      <c r="E105" s="18">
        <f>IF($J$13="SI",'Energía Transada'!C105*'Energía Transada'!$J$16,0)</f>
        <v>0</v>
      </c>
      <c r="F105" s="16">
        <f ca="1">IF(A105&lt;=$J$18,OFFSET('Anexo I'!$B$1,MATCH(YEAR($J$8),'Anexo I'!$A:$A,0)-1+24,MONTH($J$8)),0)</f>
        <v>7.94</v>
      </c>
      <c r="G105" s="16">
        <v>7.94</v>
      </c>
    </row>
    <row r="106" spans="1:7" x14ac:dyDescent="0.2">
      <c r="A106" s="8">
        <v>97</v>
      </c>
      <c r="B106" s="9">
        <f>$K$3*'Punto de Medida'!C106</f>
        <v>1135.8600850030002</v>
      </c>
      <c r="C106" s="18">
        <f>$K$4*'Punto de Medida'!D106</f>
        <v>13124.2058253348</v>
      </c>
      <c r="D106" s="9">
        <f>IF($J$13="SI",B106,'Energía Transada'!B106*'Energía Transada'!$J$15)</f>
        <v>1135.8600850030002</v>
      </c>
      <c r="E106" s="18">
        <f>IF($J$13="SI",'Energía Transada'!C106*'Energía Transada'!$J$16,0)</f>
        <v>0</v>
      </c>
      <c r="F106" s="16">
        <f ca="1">IF(A106&lt;=$J$18,OFFSET('Anexo I'!$B$1,MATCH(YEAR($J$8),'Anexo I'!$A:$A,0)-1+1,MONTH($J$8)),0)</f>
        <v>7.94</v>
      </c>
      <c r="G106" s="16">
        <v>7.94</v>
      </c>
    </row>
    <row r="107" spans="1:7" x14ac:dyDescent="0.2">
      <c r="A107" s="8">
        <v>98</v>
      </c>
      <c r="B107" s="9">
        <f>$K$3*'Punto de Medida'!C107</f>
        <v>235.22000271700003</v>
      </c>
      <c r="C107" s="18">
        <f>$K$4*'Punto de Medida'!D107</f>
        <v>13593.926195397798</v>
      </c>
      <c r="D107" s="9">
        <f>IF($J$13="SI",B107,'Energía Transada'!B107*'Energía Transada'!$J$15)</f>
        <v>235.22000271700003</v>
      </c>
      <c r="E107" s="18">
        <f>IF($J$13="SI",'Energía Transada'!C107*'Energía Transada'!$J$16,0)</f>
        <v>0</v>
      </c>
      <c r="F107" s="16">
        <f ca="1">IF(A107&lt;=$J$18,OFFSET('Anexo I'!$B$1,MATCH(YEAR($J$8),'Anexo I'!$A:$A,0)-1+2,MONTH($J$8)),0)</f>
        <v>7.94</v>
      </c>
      <c r="G107" s="16">
        <v>7.94</v>
      </c>
    </row>
    <row r="108" spans="1:7" x14ac:dyDescent="0.2">
      <c r="A108" s="8">
        <v>99</v>
      </c>
      <c r="B108" s="9">
        <f>$K$3*'Punto de Medida'!C108</f>
        <v>0</v>
      </c>
      <c r="C108" s="18">
        <f>$K$4*'Punto de Medida'!D108</f>
        <v>8234.9102466385993</v>
      </c>
      <c r="D108" s="9">
        <f>IF($J$13="SI",B108,'Energía Transada'!B108*'Energía Transada'!$J$15)</f>
        <v>0</v>
      </c>
      <c r="E108" s="18">
        <f>IF($J$13="SI",'Energía Transada'!C108*'Energía Transada'!$J$16,0)</f>
        <v>0</v>
      </c>
      <c r="F108" s="16">
        <f ca="1">IF(A108&lt;=$J$18,OFFSET('Anexo I'!$B$1,MATCH(YEAR($J$8),'Anexo I'!$A:$A,0)-1+3,MONTH($J$8)),0)</f>
        <v>7.94</v>
      </c>
      <c r="G108" s="16">
        <v>7.94</v>
      </c>
    </row>
    <row r="109" spans="1:7" x14ac:dyDescent="0.2">
      <c r="A109" s="8">
        <v>100</v>
      </c>
      <c r="B109" s="9">
        <f>$K$3*'Punto de Medida'!C109</f>
        <v>0</v>
      </c>
      <c r="C109" s="18">
        <f>$K$4*'Punto de Medida'!D109</f>
        <v>6623.7942480205993</v>
      </c>
      <c r="D109" s="9">
        <f>IF($J$13="SI",B109,'Energía Transada'!B109*'Energía Transada'!$J$15)</f>
        <v>0</v>
      </c>
      <c r="E109" s="18">
        <f>IF($J$13="SI",'Energía Transada'!C109*'Energía Transada'!$J$16,0)</f>
        <v>0</v>
      </c>
      <c r="F109" s="16">
        <f ca="1">IF(A109&lt;=$J$18,OFFSET('Anexo I'!$B$1,MATCH(YEAR($J$8),'Anexo I'!$A:$A,0)-1+4,MONTH($J$8)),0)</f>
        <v>7.94</v>
      </c>
      <c r="G109" s="16">
        <v>7.94</v>
      </c>
    </row>
    <row r="110" spans="1:7" x14ac:dyDescent="0.2">
      <c r="A110" s="8">
        <v>101</v>
      </c>
      <c r="B110" s="9">
        <f>$K$3*'Punto de Medida'!C110</f>
        <v>397.61974209300007</v>
      </c>
      <c r="C110" s="18">
        <f>$K$4*'Punto de Medida'!D110</f>
        <v>6866.2182311548004</v>
      </c>
      <c r="D110" s="9">
        <f>IF($J$13="SI",B110,'Energía Transada'!B110*'Energía Transada'!$J$15)</f>
        <v>397.61974209300007</v>
      </c>
      <c r="E110" s="18">
        <f>IF($J$13="SI",'Energía Transada'!C110*'Energía Transada'!$J$16,0)</f>
        <v>0</v>
      </c>
      <c r="F110" s="16">
        <f ca="1">IF(A110&lt;=$J$18,OFFSET('Anexo I'!$B$1,MATCH(YEAR($J$8),'Anexo I'!$A:$A,0)-1+5,MONTH($J$8)),0)</f>
        <v>7.94</v>
      </c>
      <c r="G110" s="16">
        <v>7.94</v>
      </c>
    </row>
    <row r="111" spans="1:7" x14ac:dyDescent="0.2">
      <c r="A111" s="8">
        <v>102</v>
      </c>
      <c r="B111" s="9">
        <f>$K$3*'Punto de Medida'!C111</f>
        <v>990.97200861400017</v>
      </c>
      <c r="C111" s="18">
        <f>$K$4*'Punto de Medida'!D111</f>
        <v>3906.9601096966999</v>
      </c>
      <c r="D111" s="9">
        <f>IF($J$13="SI",B111,'Energía Transada'!B111*'Energía Transada'!$J$15)</f>
        <v>990.97200861400017</v>
      </c>
      <c r="E111" s="18">
        <f>IF($J$13="SI",'Energía Transada'!C111*'Energía Transada'!$J$16,0)</f>
        <v>0</v>
      </c>
      <c r="F111" s="16">
        <f ca="1">IF(A111&lt;=$J$18,OFFSET('Anexo I'!$B$1,MATCH(YEAR($J$8),'Anexo I'!$A:$A,0)-1+6,MONTH($J$8)),0)</f>
        <v>7.94</v>
      </c>
      <c r="G111" s="16">
        <v>7.94</v>
      </c>
    </row>
    <row r="112" spans="1:7" x14ac:dyDescent="0.2">
      <c r="A112" s="8">
        <v>103</v>
      </c>
      <c r="B112" s="9">
        <f>$K$3*'Punto de Medida'!C112</f>
        <v>979.92605989600008</v>
      </c>
      <c r="C112" s="18">
        <f>$K$4*'Punto de Medida'!D112</f>
        <v>6418.9830574317002</v>
      </c>
      <c r="D112" s="9">
        <f>IF($J$13="SI",B112,'Energía Transada'!B112*'Energía Transada'!$J$15)</f>
        <v>979.92605989600008</v>
      </c>
      <c r="E112" s="18">
        <f>IF($J$13="SI",'Energía Transada'!C112*'Energía Transada'!$J$16,0)</f>
        <v>0</v>
      </c>
      <c r="F112" s="16">
        <f ca="1">IF(A112&lt;=$J$18,OFFSET('Anexo I'!$B$1,MATCH(YEAR($J$8),'Anexo I'!$A:$A,0)-1+7,MONTH($J$8)),0)</f>
        <v>7.94</v>
      </c>
      <c r="G112" s="16">
        <v>7.94</v>
      </c>
    </row>
    <row r="113" spans="1:7" x14ac:dyDescent="0.2">
      <c r="A113" s="8">
        <v>104</v>
      </c>
      <c r="B113" s="9">
        <f>$K$3*'Punto de Medida'!C113</f>
        <v>1507.0250133539998</v>
      </c>
      <c r="C113" s="18">
        <f>$K$4*'Punto de Medida'!D113</f>
        <v>5958.4655669840004</v>
      </c>
      <c r="D113" s="9">
        <f>IF($J$13="SI",B113,'Energía Transada'!B113*'Energía Transada'!$J$15)</f>
        <v>1507.0250133539998</v>
      </c>
      <c r="E113" s="18">
        <f>IF($J$13="SI",'Energía Transada'!C113*'Energía Transada'!$J$16,0)</f>
        <v>0</v>
      </c>
      <c r="F113" s="16">
        <f ca="1">IF(A113&lt;=$J$18,OFFSET('Anexo I'!$B$1,MATCH(YEAR($J$8),'Anexo I'!$A:$A,0)-1+8,MONTH($J$8)),0)</f>
        <v>0</v>
      </c>
      <c r="G113" s="16">
        <v>0</v>
      </c>
    </row>
    <row r="114" spans="1:7" x14ac:dyDescent="0.2">
      <c r="A114" s="8">
        <v>105</v>
      </c>
      <c r="B114" s="9">
        <f>$K$3*'Punto de Medida'!C114</f>
        <v>1409.7502061299999</v>
      </c>
      <c r="C114" s="18">
        <f>$K$4*'Punto de Medida'!D114</f>
        <v>7245.6389070246996</v>
      </c>
      <c r="D114" s="9">
        <f>IF($J$13="SI",B114,'Energía Transada'!B114*'Energía Transada'!$J$15)</f>
        <v>1409.7502061299999</v>
      </c>
      <c r="E114" s="18">
        <f>IF($J$13="SI",'Energía Transada'!C114*'Energía Transada'!$J$16,0)</f>
        <v>0</v>
      </c>
      <c r="F114" s="16">
        <f ca="1">IF(A114&lt;=$J$18,OFFSET('Anexo I'!$B$1,MATCH(YEAR($J$8),'Anexo I'!$A:$A,0)-1+9,MONTH($J$8)),0)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3873.1706049680001</v>
      </c>
      <c r="C115" s="18">
        <f>$K$4*'Punto de Medida'!D115</f>
        <v>9770.9365480797005</v>
      </c>
      <c r="D115" s="9">
        <f>IF($J$13="SI",B115,'Energía Transada'!B115*'Energía Transada'!$J$15)</f>
        <v>3873.1706049680001</v>
      </c>
      <c r="E115" s="18">
        <f>IF($J$13="SI",'Energía Transada'!C115*'Energía Transada'!$J$16,0)</f>
        <v>0</v>
      </c>
      <c r="F115" s="16">
        <f ca="1">IF(A115&lt;=$J$18,OFFSET('Anexo I'!$B$1,MATCH(YEAR($J$8),'Anexo I'!$A:$A,0)-1+10,MONTH($J$8)),0)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5732.7311413120005</v>
      </c>
      <c r="C116" s="18">
        <f>$K$4*'Punto de Medida'!D116</f>
        <v>14238.517051418101</v>
      </c>
      <c r="D116" s="9">
        <f>IF($J$13="SI",B116,'Energía Transada'!B116*'Energía Transada'!$J$15)</f>
        <v>5732.7311413120005</v>
      </c>
      <c r="E116" s="18">
        <f>IF($J$13="SI",'Energía Transada'!C116*'Energía Transada'!$J$16,0)</f>
        <v>0</v>
      </c>
      <c r="F116" s="16">
        <f ca="1">IF(A116&lt;=$J$18,OFFSET('Anexo I'!$B$1,MATCH(YEAR($J$8),'Anexo I'!$A:$A,0)-1+11,MONTH($J$8)),0)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4298.7527461270001</v>
      </c>
      <c r="C117" s="18">
        <f>$K$4*'Punto de Medida'!D117</f>
        <v>15640.727046874999</v>
      </c>
      <c r="D117" s="9">
        <f>IF($J$13="SI",B117,'Energía Transada'!B117*'Energía Transada'!$J$15)</f>
        <v>4298.7527461270001</v>
      </c>
      <c r="E117" s="18">
        <f>IF($J$13="SI",'Energía Transada'!C117*'Energía Transada'!$J$16,0)</f>
        <v>0</v>
      </c>
      <c r="F117" s="16">
        <f ca="1">IF(A117&lt;=$J$18,OFFSET('Anexo I'!$B$1,MATCH(YEAR($J$8),'Anexo I'!$A:$A,0)-1+12,MONTH($J$8)),0)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2645.230116319</v>
      </c>
      <c r="C118" s="18">
        <f>$K$4*'Punto de Medida'!D118</f>
        <v>14551.919622662799</v>
      </c>
      <c r="D118" s="9">
        <f>IF($J$13="SI",B118,'Energía Transada'!B118*'Energía Transada'!$J$15)</f>
        <v>2645.230116319</v>
      </c>
      <c r="E118" s="18">
        <f>IF($J$13="SI",'Energía Transada'!C118*'Energía Transada'!$J$16,0)</f>
        <v>0</v>
      </c>
      <c r="F118" s="16">
        <f ca="1">IF(A118&lt;=$J$18,OFFSET('Anexo I'!$B$1,MATCH(YEAR($J$8),'Anexo I'!$A:$A,0)-1+13,MONTH($J$8)),0)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702.49168042200006</v>
      </c>
      <c r="C119" s="18">
        <f>$K$4*'Punto de Medida'!D119</f>
        <v>14408.015578446699</v>
      </c>
      <c r="D119" s="9">
        <f>IF($J$13="SI",B119,'Energía Transada'!B119*'Energía Transada'!$J$15)</f>
        <v>702.49168042200006</v>
      </c>
      <c r="E119" s="18">
        <f>IF($J$13="SI",'Energía Transada'!C119*'Energía Transada'!$J$16,0)</f>
        <v>0</v>
      </c>
      <c r="F119" s="16">
        <f ca="1">IF(A119&lt;=$J$18,OFFSET('Anexo I'!$B$1,MATCH(YEAR($J$8),'Anexo I'!$A:$A,0)-1+14,MONTH($J$8)),0)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19.584575850000004</v>
      </c>
      <c r="C120" s="18">
        <f>$K$4*'Punto de Medida'!D120</f>
        <v>11692.9599601759</v>
      </c>
      <c r="D120" s="9">
        <f>IF($J$13="SI",B120,'Energía Transada'!B120*'Energía Transada'!$J$15)</f>
        <v>19.584575850000004</v>
      </c>
      <c r="E120" s="18">
        <f>IF($J$13="SI",'Energía Transada'!C120*'Energía Transada'!$J$16,0)</f>
        <v>0</v>
      </c>
      <c r="F120" s="16">
        <f ca="1">IF(A120&lt;=$J$18,OFFSET('Anexo I'!$B$1,MATCH(YEAR($J$8),'Anexo I'!$A:$A,0)-1+15,MONTH($J$8)),0)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3.8185630000000001E-3</v>
      </c>
      <c r="C121" s="18">
        <f>$K$4*'Punto de Medida'!D121</f>
        <v>11212.350843178801</v>
      </c>
      <c r="D121" s="9">
        <f>IF($J$13="SI",B121,'Energía Transada'!B121*'Energía Transada'!$J$15)</f>
        <v>3.8185630000000001E-3</v>
      </c>
      <c r="E121" s="18">
        <f>IF($J$13="SI",'Energía Transada'!C121*'Energía Transada'!$J$16,0)</f>
        <v>0</v>
      </c>
      <c r="F121" s="16">
        <f ca="1">IF(A121&lt;=$J$18,OFFSET('Anexo I'!$B$1,MATCH(YEAR($J$8),'Anexo I'!$A:$A,0)-1+16,MONTH($J$8)),0)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1520.085884807</v>
      </c>
      <c r="C122" s="18">
        <f>$K$4*'Punto de Medida'!D122</f>
        <v>8808.3193385963987</v>
      </c>
      <c r="D122" s="9">
        <f>IF($J$13="SI",B122,'Energía Transada'!B122*'Energía Transada'!$J$15)</f>
        <v>1520.085884807</v>
      </c>
      <c r="E122" s="18">
        <f>IF($J$13="SI",'Energía Transada'!C122*'Energía Transada'!$J$16,0)</f>
        <v>0</v>
      </c>
      <c r="F122" s="16">
        <f ca="1">IF(A122&lt;=$J$18,OFFSET('Anexo I'!$B$1,MATCH(YEAR($J$8),'Anexo I'!$A:$A,0)-1+17,MONTH($J$8)),0)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5208.1511136900008</v>
      </c>
      <c r="C123" s="18">
        <f>$K$4*'Punto de Medida'!D123</f>
        <v>5110.8275822281994</v>
      </c>
      <c r="D123" s="9">
        <f>IF($J$13="SI",B123,'Energía Transada'!B123*'Energía Transada'!$J$15)</f>
        <v>5208.1511136900008</v>
      </c>
      <c r="E123" s="18">
        <f>IF($J$13="SI",'Energía Transada'!C123*'Energía Transada'!$J$16,0)</f>
        <v>0</v>
      </c>
      <c r="F123" s="16">
        <f ca="1">IF(A123&lt;=$J$18,OFFSET('Anexo I'!$B$1,MATCH(YEAR($J$8),'Anexo I'!$A:$A,0)-1+18,MONTH($J$8)),0)</f>
        <v>7.94</v>
      </c>
      <c r="G123" s="16">
        <v>7.94</v>
      </c>
    </row>
    <row r="124" spans="1:7" x14ac:dyDescent="0.2">
      <c r="A124" s="8">
        <v>115</v>
      </c>
      <c r="B124" s="9">
        <f>$K$3*'Punto de Medida'!C124</f>
        <v>8121.3795320000008</v>
      </c>
      <c r="C124" s="18">
        <f>$K$4*'Punto de Medida'!D124</f>
        <v>4142.2109428062995</v>
      </c>
      <c r="D124" s="9">
        <f>IF($J$13="SI",B124,'Energía Transada'!B124*'Energía Transada'!$J$15)</f>
        <v>8121.3795320000008</v>
      </c>
      <c r="E124" s="18">
        <f>IF($J$13="SI",'Energía Transada'!C124*'Energía Transada'!$J$16,0)</f>
        <v>0</v>
      </c>
      <c r="F124" s="16">
        <f ca="1">IF(A124&lt;=$J$18,OFFSET('Anexo I'!$B$1,MATCH(YEAR($J$8),'Anexo I'!$A:$A,0)-1+19,MONTH($J$8)),0)</f>
        <v>7.94</v>
      </c>
      <c r="G124" s="16">
        <v>7.94</v>
      </c>
    </row>
    <row r="125" spans="1:7" x14ac:dyDescent="0.2">
      <c r="A125" s="8">
        <v>116</v>
      </c>
      <c r="B125" s="9">
        <f>$K$3*'Punto de Medida'!C125</f>
        <v>12550.094794999999</v>
      </c>
      <c r="C125" s="18">
        <f>$K$4*'Punto de Medida'!D125</f>
        <v>6555.3714022650001</v>
      </c>
      <c r="D125" s="9">
        <f>IF($J$13="SI",B125,'Energía Transada'!B125*'Energía Transada'!$J$15)</f>
        <v>12550.094794999999</v>
      </c>
      <c r="E125" s="18">
        <f>IF($J$13="SI",'Energía Transada'!C125*'Energía Transada'!$J$16,0)</f>
        <v>0</v>
      </c>
      <c r="F125" s="16">
        <f ca="1">IF(A125&lt;=$J$18,OFFSET('Anexo I'!$B$1,MATCH(YEAR($J$8),'Anexo I'!$A:$A,0)-1+20,MONTH($J$8)),0)</f>
        <v>7.94</v>
      </c>
      <c r="G125" s="16">
        <v>7.94</v>
      </c>
    </row>
    <row r="126" spans="1:7" x14ac:dyDescent="0.2">
      <c r="A126" s="8">
        <v>117</v>
      </c>
      <c r="B126" s="9">
        <f>$K$3*'Punto de Medida'!C126</f>
        <v>15199.036776000003</v>
      </c>
      <c r="C126" s="18">
        <f>$K$4*'Punto de Medida'!D126</f>
        <v>6556.0892237001008</v>
      </c>
      <c r="D126" s="9">
        <f>IF($J$13="SI",B126,'Energía Transada'!B126*'Energía Transada'!$J$15)</f>
        <v>15199.036776000003</v>
      </c>
      <c r="E126" s="18">
        <f>IF($J$13="SI",'Energía Transada'!C126*'Energía Transada'!$J$16,0)</f>
        <v>0</v>
      </c>
      <c r="F126" s="16">
        <f ca="1">IF(A126&lt;=$J$18,OFFSET('Anexo I'!$B$1,MATCH(YEAR($J$8),'Anexo I'!$A:$A,0)-1+21,MONTH($J$8)),0)</f>
        <v>7.94</v>
      </c>
      <c r="G126" s="16">
        <v>7.94</v>
      </c>
    </row>
    <row r="127" spans="1:7" x14ac:dyDescent="0.2">
      <c r="A127" s="8">
        <v>118</v>
      </c>
      <c r="B127" s="9">
        <f>$K$3*'Punto de Medida'!C127</f>
        <v>15718.153697750002</v>
      </c>
      <c r="C127" s="18">
        <f>$K$4*'Punto de Medida'!D127</f>
        <v>7605.1436666162999</v>
      </c>
      <c r="D127" s="9">
        <f>IF($J$13="SI",B127,'Energía Transada'!B127*'Energía Transada'!$J$15)</f>
        <v>15718.153697750002</v>
      </c>
      <c r="E127" s="18">
        <f>IF($J$13="SI",'Energía Transada'!C127*'Energía Transada'!$J$16,0)</f>
        <v>0</v>
      </c>
      <c r="F127" s="16">
        <f ca="1">IF(A127&lt;=$J$18,OFFSET('Anexo I'!$B$1,MATCH(YEAR($J$8),'Anexo I'!$A:$A,0)-1+22,MONTH($J$8)),0)</f>
        <v>7.94</v>
      </c>
      <c r="G127" s="16">
        <v>7.94</v>
      </c>
    </row>
    <row r="128" spans="1:7" x14ac:dyDescent="0.2">
      <c r="A128" s="8">
        <v>119</v>
      </c>
      <c r="B128" s="9">
        <f>$K$3*'Punto de Medida'!C128</f>
        <v>15677.209149</v>
      </c>
      <c r="C128" s="18">
        <f>$K$4*'Punto de Medida'!D128</f>
        <v>2735.7478395877001</v>
      </c>
      <c r="D128" s="9">
        <f>IF($J$13="SI",B128,'Energía Transada'!B128*'Energía Transada'!$J$15)</f>
        <v>15677.209149</v>
      </c>
      <c r="E128" s="18">
        <f>IF($J$13="SI",'Energía Transada'!C128*'Energía Transada'!$J$16,0)</f>
        <v>0</v>
      </c>
      <c r="F128" s="16">
        <f ca="1">IF(A128&lt;=$J$18,OFFSET('Anexo I'!$B$1,MATCH(YEAR($J$8),'Anexo I'!$A:$A,0)-1+23,MONTH($J$8)),0)</f>
        <v>7.94</v>
      </c>
      <c r="G128" s="16">
        <v>7.94</v>
      </c>
    </row>
    <row r="129" spans="1:7" x14ac:dyDescent="0.2">
      <c r="A129" s="8">
        <v>120</v>
      </c>
      <c r="B129" s="9">
        <f>$K$3*'Punto de Medida'!C129</f>
        <v>15719.971708000001</v>
      </c>
      <c r="C129" s="18">
        <f>$K$4*'Punto de Medida'!D129</f>
        <v>5898.4124593996012</v>
      </c>
      <c r="D129" s="9">
        <f>IF($J$13="SI",B129,'Energía Transada'!B129*'Energía Transada'!$J$15)</f>
        <v>15719.971708000001</v>
      </c>
      <c r="E129" s="18">
        <f>IF($J$13="SI",'Energía Transada'!C129*'Energía Transada'!$J$16,0)</f>
        <v>0</v>
      </c>
      <c r="F129" s="16">
        <f ca="1">IF(A129&lt;=$J$18,OFFSET('Anexo I'!$B$1,MATCH(YEAR($J$8),'Anexo I'!$A:$A,0)-1+24,MONTH($J$8)),0)</f>
        <v>7.94</v>
      </c>
      <c r="G129" s="16">
        <v>7.94</v>
      </c>
    </row>
    <row r="130" spans="1:7" x14ac:dyDescent="0.2">
      <c r="A130" s="8">
        <v>121</v>
      </c>
      <c r="B130" s="9">
        <f>$K$3*'Punto de Medida'!C130</f>
        <v>15704.376926000001</v>
      </c>
      <c r="C130" s="18">
        <f>$K$4*'Punto de Medida'!D130</f>
        <v>8602.7438039948993</v>
      </c>
      <c r="D130" s="9">
        <f>IF($J$13="SI",B130,'Energía Transada'!B130*'Energía Transada'!$J$15)</f>
        <v>15704.376926000001</v>
      </c>
      <c r="E130" s="18">
        <f>IF($J$13="SI",'Energía Transada'!C130*'Energía Transada'!$J$16,0)</f>
        <v>0</v>
      </c>
      <c r="F130" s="16">
        <f ca="1">IF(A130&lt;=$J$18,OFFSET('Anexo I'!$B$1,MATCH(YEAR($J$8),'Anexo I'!$A:$A,0)-1+1,MONTH($J$8)),0)</f>
        <v>7.94</v>
      </c>
      <c r="G130" s="16">
        <v>7.94</v>
      </c>
    </row>
    <row r="131" spans="1:7" x14ac:dyDescent="0.2">
      <c r="A131" s="8">
        <v>122</v>
      </c>
      <c r="B131" s="9">
        <f>$K$3*'Punto de Medida'!C131</f>
        <v>15558.455311</v>
      </c>
      <c r="C131" s="18">
        <f>$K$4*'Punto de Medida'!D131</f>
        <v>4506.2562941193</v>
      </c>
      <c r="D131" s="9">
        <f>IF($J$13="SI",B131,'Energía Transada'!B131*'Energía Transada'!$J$15)</f>
        <v>15558.455311</v>
      </c>
      <c r="E131" s="18">
        <f>IF($J$13="SI",'Energía Transada'!C131*'Energía Transada'!$J$16,0)</f>
        <v>0</v>
      </c>
      <c r="F131" s="16">
        <f ca="1">IF(A131&lt;=$J$18,OFFSET('Anexo I'!$B$1,MATCH(YEAR($J$8),'Anexo I'!$A:$A,0)-1+2,MONTH($J$8)),0)</f>
        <v>7.94</v>
      </c>
      <c r="G131" s="16">
        <v>7.94</v>
      </c>
    </row>
    <row r="132" spans="1:7" x14ac:dyDescent="0.2">
      <c r="A132" s="8">
        <v>123</v>
      </c>
      <c r="B132" s="9">
        <f>$K$3*'Punto de Medida'!C132</f>
        <v>15615.919557000001</v>
      </c>
      <c r="C132" s="18">
        <f>$K$4*'Punto de Medida'!D132</f>
        <v>3018.4780859835</v>
      </c>
      <c r="D132" s="9">
        <f>IF($J$13="SI",B132,'Energía Transada'!B132*'Energía Transada'!$J$15)</f>
        <v>15615.919557000001</v>
      </c>
      <c r="E132" s="18">
        <f>IF($J$13="SI",'Energía Transada'!C132*'Energía Transada'!$J$16,0)</f>
        <v>0</v>
      </c>
      <c r="F132" s="16">
        <f ca="1">IF(A132&lt;=$J$18,OFFSET('Anexo I'!$B$1,MATCH(YEAR($J$8),'Anexo I'!$A:$A,0)-1+3,MONTH($J$8)),0)</f>
        <v>7.94</v>
      </c>
      <c r="G132" s="16">
        <v>7.94</v>
      </c>
    </row>
    <row r="133" spans="1:7" x14ac:dyDescent="0.2">
      <c r="A133" s="8">
        <v>124</v>
      </c>
      <c r="B133" s="9">
        <f>$K$3*'Punto de Medida'!C133</f>
        <v>15397.922183000002</v>
      </c>
      <c r="C133" s="18">
        <f>$K$4*'Punto de Medida'!D133</f>
        <v>2342.8846128470996</v>
      </c>
      <c r="D133" s="9">
        <f>IF($J$13="SI",B133,'Energía Transada'!B133*'Energía Transada'!$J$15)</f>
        <v>15397.922183000002</v>
      </c>
      <c r="E133" s="18">
        <f>IF($J$13="SI",'Energía Transada'!C133*'Energía Transada'!$J$16,0)</f>
        <v>0</v>
      </c>
      <c r="F133" s="16">
        <f ca="1">IF(A133&lt;=$J$18,OFFSET('Anexo I'!$B$1,MATCH(YEAR($J$8),'Anexo I'!$A:$A,0)-1+4,MONTH($J$8)),0)</f>
        <v>7.94</v>
      </c>
      <c r="G133" s="16">
        <v>7.94</v>
      </c>
    </row>
    <row r="134" spans="1:7" x14ac:dyDescent="0.2">
      <c r="A134" s="8">
        <v>125</v>
      </c>
      <c r="B134" s="9">
        <f>$K$3*'Punto de Medida'!C134</f>
        <v>9309.7159120000015</v>
      </c>
      <c r="C134" s="18">
        <f>$K$4*'Punto de Medida'!D134</f>
        <v>1049.6156260491998</v>
      </c>
      <c r="D134" s="9">
        <f>IF($J$13="SI",B134,'Energía Transada'!B134*'Energía Transada'!$J$15)</f>
        <v>9309.7159120000015</v>
      </c>
      <c r="E134" s="18">
        <f>IF($J$13="SI",'Energía Transada'!C134*'Energía Transada'!$J$16,0)</f>
        <v>0</v>
      </c>
      <c r="F134" s="16">
        <f ca="1">IF(A134&lt;=$J$18,OFFSET('Anexo I'!$B$1,MATCH(YEAR($J$8),'Anexo I'!$A:$A,0)-1+5,MONTH($J$8)),0)</f>
        <v>7.94</v>
      </c>
      <c r="G134" s="16">
        <v>7.94</v>
      </c>
    </row>
    <row r="135" spans="1:7" x14ac:dyDescent="0.2">
      <c r="A135" s="8">
        <v>126</v>
      </c>
      <c r="B135" s="9">
        <f>$K$3*'Punto de Medida'!C135</f>
        <v>8441.7459420000014</v>
      </c>
      <c r="C135" s="18">
        <f>$K$4*'Punto de Medida'!D135</f>
        <v>2471.6721643718997</v>
      </c>
      <c r="D135" s="9">
        <f>IF($J$13="SI",B135,'Energía Transada'!B135*'Energía Transada'!$J$15)</f>
        <v>8441.7459420000014</v>
      </c>
      <c r="E135" s="18">
        <f>IF($J$13="SI",'Energía Transada'!C135*'Energía Transada'!$J$16,0)</f>
        <v>0</v>
      </c>
      <c r="F135" s="16">
        <f ca="1">IF(A135&lt;=$J$18,OFFSET('Anexo I'!$B$1,MATCH(YEAR($J$8),'Anexo I'!$A:$A,0)-1+6,MONTH($J$8)),0)</f>
        <v>7.94</v>
      </c>
      <c r="G135" s="16">
        <v>7.94</v>
      </c>
    </row>
    <row r="136" spans="1:7" x14ac:dyDescent="0.2">
      <c r="A136" s="8">
        <v>127</v>
      </c>
      <c r="B136" s="9">
        <f>$K$3*'Punto de Medida'!C136</f>
        <v>6660.3788820310001</v>
      </c>
      <c r="C136" s="18">
        <f>$K$4*'Punto de Medida'!D136</f>
        <v>2270.2391814780999</v>
      </c>
      <c r="D136" s="9">
        <f>IF($J$13="SI",B136,'Energía Transada'!B136*'Energía Transada'!$J$15)</f>
        <v>6660.3788820310001</v>
      </c>
      <c r="E136" s="18">
        <f>IF($J$13="SI",'Energía Transada'!C136*'Energía Transada'!$J$16,0)</f>
        <v>0</v>
      </c>
      <c r="F136" s="16">
        <f ca="1">IF(A136&lt;=$J$18,OFFSET('Anexo I'!$B$1,MATCH(YEAR($J$8),'Anexo I'!$A:$A,0)-1+7,MONTH($J$8)),0)</f>
        <v>7.94</v>
      </c>
      <c r="G136" s="16">
        <v>7.94</v>
      </c>
    </row>
    <row r="137" spans="1:7" x14ac:dyDescent="0.2">
      <c r="A137" s="8">
        <v>128</v>
      </c>
      <c r="B137" s="9">
        <f>$K$3*'Punto de Medida'!C137</f>
        <v>11183.393977000002</v>
      </c>
      <c r="C137" s="18">
        <f>$K$4*'Punto de Medida'!D137</f>
        <v>2072.1935057025999</v>
      </c>
      <c r="D137" s="9">
        <f>IF($J$13="SI",B137,'Energía Transada'!B137*'Energía Transada'!$J$15)</f>
        <v>11183.393977000002</v>
      </c>
      <c r="E137" s="18">
        <f>IF($J$13="SI",'Energía Transada'!C137*'Energía Transada'!$J$16,0)</f>
        <v>0</v>
      </c>
      <c r="F137" s="16">
        <f ca="1">IF(A137&lt;=$J$18,OFFSET('Anexo I'!$B$1,MATCH(YEAR($J$8),'Anexo I'!$A:$A,0)-1+8,MONTH($J$8)),0)</f>
        <v>0</v>
      </c>
      <c r="G137" s="16">
        <v>0</v>
      </c>
    </row>
    <row r="138" spans="1:7" x14ac:dyDescent="0.2">
      <c r="A138" s="8">
        <v>129</v>
      </c>
      <c r="B138" s="9">
        <f>$K$3*'Punto de Medida'!C138</f>
        <v>11710.765843000001</v>
      </c>
      <c r="C138" s="18">
        <f>$K$4*'Punto de Medida'!D138</f>
        <v>1704.9082671859001</v>
      </c>
      <c r="D138" s="9">
        <f>IF($J$13="SI",B138,'Energía Transada'!B138*'Energía Transada'!$J$15)</f>
        <v>11710.765843000001</v>
      </c>
      <c r="E138" s="18">
        <f>IF($J$13="SI",'Energía Transada'!C138*'Energía Transada'!$J$16,0)</f>
        <v>0</v>
      </c>
      <c r="F138" s="16">
        <f ca="1">IF(A138&lt;=$J$18,OFFSET('Anexo I'!$B$1,MATCH(YEAR($J$8),'Anexo I'!$A:$A,0)-1+9,MONTH($J$8)),0)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14150.498291999998</v>
      </c>
      <c r="C139" s="18">
        <f>$K$4*'Punto de Medida'!D139</f>
        <v>2860.9571296053996</v>
      </c>
      <c r="D139" s="9">
        <f>IF($J$13="SI",B139,'Energía Transada'!B139*'Energía Transada'!$J$15)</f>
        <v>14150.498291999998</v>
      </c>
      <c r="E139" s="18">
        <f>IF($J$13="SI",'Energía Transada'!C139*'Energía Transada'!$J$16,0)</f>
        <v>0</v>
      </c>
      <c r="F139" s="16">
        <f ca="1">IF(A139&lt;=$J$18,OFFSET('Anexo I'!$B$1,MATCH(YEAR($J$8),'Anexo I'!$A:$A,0)-1+10,MONTH($J$8)),0)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14679.984193</v>
      </c>
      <c r="C140" s="18">
        <f>$K$4*'Punto de Medida'!D140</f>
        <v>1826.3188693826999</v>
      </c>
      <c r="D140" s="9">
        <f>IF($J$13="SI",B140,'Energía Transada'!B140*'Energía Transada'!$J$15)</f>
        <v>14679.984193</v>
      </c>
      <c r="E140" s="18">
        <f>IF($J$13="SI",'Energía Transada'!C140*'Energía Transada'!$J$16,0)</f>
        <v>0</v>
      </c>
      <c r="F140" s="16">
        <f ca="1">IF(A140&lt;=$J$18,OFFSET('Anexo I'!$B$1,MATCH(YEAR($J$8),'Anexo I'!$A:$A,0)-1+11,MONTH($J$8)),0)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14603.004724000002</v>
      </c>
      <c r="C141" s="18">
        <f>$K$4*'Punto de Medida'!D141</f>
        <v>2118.5019587668999</v>
      </c>
      <c r="D141" s="9">
        <f>IF($J$13="SI",B141,'Energía Transada'!B141*'Energía Transada'!$J$15)</f>
        <v>14603.004724000002</v>
      </c>
      <c r="E141" s="18">
        <f>IF($J$13="SI",'Energía Transada'!C141*'Energía Transada'!$J$16,0)</f>
        <v>0</v>
      </c>
      <c r="F141" s="16">
        <f ca="1">IF(A141&lt;=$J$18,OFFSET('Anexo I'!$B$1,MATCH(YEAR($J$8),'Anexo I'!$A:$A,0)-1+12,MONTH($J$8)),0)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12898.234265000001</v>
      </c>
      <c r="C142" s="18">
        <f>$K$4*'Punto de Medida'!D142</f>
        <v>3651.6157439174003</v>
      </c>
      <c r="D142" s="9">
        <f>IF($J$13="SI",B142,'Energía Transada'!B142*'Energía Transada'!$J$15)</f>
        <v>12898.234265000001</v>
      </c>
      <c r="E142" s="18">
        <f>IF($J$13="SI",'Energía Transada'!C142*'Energía Transada'!$J$16,0)</f>
        <v>0</v>
      </c>
      <c r="F142" s="16">
        <f ca="1">IF(A142&lt;=$J$18,OFFSET('Anexo I'!$B$1,MATCH(YEAR($J$8),'Anexo I'!$A:$A,0)-1+13,MONTH($J$8)),0)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10328.047702000002</v>
      </c>
      <c r="C143" s="18">
        <f>$K$4*'Punto de Medida'!D143</f>
        <v>3734.3706947512001</v>
      </c>
      <c r="D143" s="9">
        <f>IF($J$13="SI",B143,'Energía Transada'!B143*'Energía Transada'!$J$15)</f>
        <v>10328.047702000002</v>
      </c>
      <c r="E143" s="18">
        <f>IF($J$13="SI",'Energía Transada'!C143*'Energía Transada'!$J$16,0)</f>
        <v>0</v>
      </c>
      <c r="F143" s="16">
        <f ca="1">IF(A143&lt;=$J$18,OFFSET('Anexo I'!$B$1,MATCH(YEAR($J$8),'Anexo I'!$A:$A,0)-1+14,MONTH($J$8)),0)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9100.5896380000013</v>
      </c>
      <c r="C144" s="18">
        <f>$K$4*'Punto de Medida'!D144</f>
        <v>6615.4381126904009</v>
      </c>
      <c r="D144" s="9">
        <f>IF($J$13="SI",B144,'Energía Transada'!B144*'Energía Transada'!$J$15)</f>
        <v>9100.5896380000013</v>
      </c>
      <c r="E144" s="18">
        <f>IF($J$13="SI",'Energía Transada'!C144*'Energía Transada'!$J$16,0)</f>
        <v>0</v>
      </c>
      <c r="F144" s="16">
        <f ca="1">IF(A144&lt;=$J$18,OFFSET('Anexo I'!$B$1,MATCH(YEAR($J$8),'Anexo I'!$A:$A,0)-1+15,MONTH($J$8)),0)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9570.9612949999992</v>
      </c>
      <c r="C145" s="18">
        <f>$K$4*'Punto de Medida'!D145</f>
        <v>6447.7365042705997</v>
      </c>
      <c r="D145" s="9">
        <f>IF($J$13="SI",B145,'Energía Transada'!B145*'Energía Transada'!$J$15)</f>
        <v>9570.9612949999992</v>
      </c>
      <c r="E145" s="18">
        <f>IF($J$13="SI",'Energía Transada'!C145*'Energía Transada'!$J$16,0)</f>
        <v>0</v>
      </c>
      <c r="F145" s="16">
        <f ca="1">IF(A145&lt;=$J$18,OFFSET('Anexo I'!$B$1,MATCH(YEAR($J$8),'Anexo I'!$A:$A,0)-1+16,MONTH($J$8)),0)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14950.313076999999</v>
      </c>
      <c r="C146" s="18">
        <f>$K$4*'Punto de Medida'!D146</f>
        <v>3908.0609574201999</v>
      </c>
      <c r="D146" s="9">
        <f>IF($J$13="SI",B146,'Energía Transada'!B146*'Energía Transada'!$J$15)</f>
        <v>14950.313076999999</v>
      </c>
      <c r="E146" s="18">
        <f>IF($J$13="SI",'Energía Transada'!C146*'Energía Transada'!$J$16,0)</f>
        <v>0</v>
      </c>
      <c r="F146" s="16">
        <f ca="1">IF(A146&lt;=$J$18,OFFSET('Anexo I'!$B$1,MATCH(YEAR($J$8),'Anexo I'!$A:$A,0)-1+17,MONTH($J$8)),0)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15693.832818999999</v>
      </c>
      <c r="C147" s="18">
        <f>$K$4*'Punto de Medida'!D147</f>
        <v>4392.0935881319001</v>
      </c>
      <c r="D147" s="9">
        <f>IF($J$13="SI",B147,'Energía Transada'!B147*'Energía Transada'!$J$15)</f>
        <v>15693.832818999999</v>
      </c>
      <c r="E147" s="18">
        <f>IF($J$13="SI",'Energía Transada'!C147*'Energía Transada'!$J$16,0)</f>
        <v>0</v>
      </c>
      <c r="F147" s="16">
        <f ca="1">IF(A147&lt;=$J$18,OFFSET('Anexo I'!$B$1,MATCH(YEAR($J$8),'Anexo I'!$A:$A,0)-1+18,MONTH($J$8)),0)</f>
        <v>7.94</v>
      </c>
      <c r="G147" s="16">
        <v>7.94</v>
      </c>
    </row>
    <row r="148" spans="1:7" x14ac:dyDescent="0.2">
      <c r="A148" s="8">
        <v>139</v>
      </c>
      <c r="B148" s="9">
        <f>$K$3*'Punto de Medida'!C148</f>
        <v>15615.385029999999</v>
      </c>
      <c r="C148" s="18">
        <f>$K$4*'Punto de Medida'!D148</f>
        <v>2812.684459137</v>
      </c>
      <c r="D148" s="9">
        <f>IF($J$13="SI",B148,'Energía Transada'!B148*'Energía Transada'!$J$15)</f>
        <v>15615.385029999999</v>
      </c>
      <c r="E148" s="18">
        <f>IF($J$13="SI",'Energía Transada'!C148*'Energía Transada'!$J$16,0)</f>
        <v>0</v>
      </c>
      <c r="F148" s="16">
        <f ca="1">IF(A148&lt;=$J$18,OFFSET('Anexo I'!$B$1,MATCH(YEAR($J$8),'Anexo I'!$A:$A,0)-1+19,MONTH($J$8)),0)</f>
        <v>7.94</v>
      </c>
      <c r="G148" s="16">
        <v>7.94</v>
      </c>
    </row>
    <row r="149" spans="1:7" x14ac:dyDescent="0.2">
      <c r="A149" s="8">
        <v>140</v>
      </c>
      <c r="B149" s="9">
        <f>$K$3*'Punto de Medida'!C149</f>
        <v>14974.646491000001</v>
      </c>
      <c r="C149" s="18">
        <f>$K$4*'Punto de Medida'!D149</f>
        <v>2326.3380971376</v>
      </c>
      <c r="D149" s="9">
        <f>IF($J$13="SI",B149,'Energía Transada'!B149*'Energía Transada'!$J$15)</f>
        <v>14974.646491000001</v>
      </c>
      <c r="E149" s="18">
        <f>IF($J$13="SI",'Energía Transada'!C149*'Energía Transada'!$J$16,0)</f>
        <v>0</v>
      </c>
      <c r="F149" s="16">
        <f ca="1">IF(A149&lt;=$J$18,OFFSET('Anexo I'!$B$1,MATCH(YEAR($J$8),'Anexo I'!$A:$A,0)-1+20,MONTH($J$8)),0)</f>
        <v>7.94</v>
      </c>
      <c r="G149" s="16">
        <v>7.94</v>
      </c>
    </row>
    <row r="150" spans="1:7" x14ac:dyDescent="0.2">
      <c r="A150" s="8">
        <v>141</v>
      </c>
      <c r="B150" s="9">
        <f>$K$3*'Punto de Medida'!C150</f>
        <v>15506.401372</v>
      </c>
      <c r="C150" s="18">
        <f>$K$4*'Punto de Medida'!D150</f>
        <v>2777.0552014295999</v>
      </c>
      <c r="D150" s="9">
        <f>IF($J$13="SI",B150,'Energía Transada'!B150*'Energía Transada'!$J$15)</f>
        <v>15506.401372</v>
      </c>
      <c r="E150" s="18">
        <f>IF($J$13="SI",'Energía Transada'!C150*'Energía Transada'!$J$16,0)</f>
        <v>0</v>
      </c>
      <c r="F150" s="16">
        <f ca="1">IF(A150&lt;=$J$18,OFFSET('Anexo I'!$B$1,MATCH(YEAR($J$8),'Anexo I'!$A:$A,0)-1+21,MONTH($J$8)),0)</f>
        <v>7.94</v>
      </c>
      <c r="G150" s="16">
        <v>7.94</v>
      </c>
    </row>
    <row r="151" spans="1:7" x14ac:dyDescent="0.2">
      <c r="A151" s="8">
        <v>142</v>
      </c>
      <c r="B151" s="9">
        <f>$K$3*'Punto de Medida'!C151</f>
        <v>15740.413409000001</v>
      </c>
      <c r="C151" s="18">
        <f>$K$4*'Punto de Medida'!D151</f>
        <v>2661.4117112723002</v>
      </c>
      <c r="D151" s="9">
        <f>IF($J$13="SI",B151,'Energía Transada'!B151*'Energía Transada'!$J$15)</f>
        <v>15740.413409000001</v>
      </c>
      <c r="E151" s="18">
        <f>IF($J$13="SI",'Energía Transada'!C151*'Energía Transada'!$J$16,0)</f>
        <v>0</v>
      </c>
      <c r="F151" s="16">
        <f ca="1">IF(A151&lt;=$J$18,OFFSET('Anexo I'!$B$1,MATCH(YEAR($J$8),'Anexo I'!$A:$A,0)-1+22,MONTH($J$8)),0)</f>
        <v>7.94</v>
      </c>
      <c r="G151" s="16">
        <v>7.94</v>
      </c>
    </row>
    <row r="152" spans="1:7" x14ac:dyDescent="0.2">
      <c r="A152" s="8">
        <v>143</v>
      </c>
      <c r="B152" s="9">
        <f>$K$3*'Punto de Medida'!C152</f>
        <v>15469.224813000003</v>
      </c>
      <c r="C152" s="18">
        <f>$K$4*'Punto de Medida'!D152</f>
        <v>2532.1899115226001</v>
      </c>
      <c r="D152" s="9">
        <f>IF($J$13="SI",B152,'Energía Transada'!B152*'Energía Transada'!$J$15)</f>
        <v>15469.224813000003</v>
      </c>
      <c r="E152" s="18">
        <f>IF($J$13="SI",'Energía Transada'!C152*'Energía Transada'!$J$16,0)</f>
        <v>0</v>
      </c>
      <c r="F152" s="16">
        <f ca="1">IF(A152&lt;=$J$18,OFFSET('Anexo I'!$B$1,MATCH(YEAR($J$8),'Anexo I'!$A:$A,0)-1+23,MONTH($J$8)),0)</f>
        <v>7.94</v>
      </c>
      <c r="G152" s="16">
        <v>7.94</v>
      </c>
    </row>
    <row r="153" spans="1:7" x14ac:dyDescent="0.2">
      <c r="A153" s="8">
        <v>144</v>
      </c>
      <c r="B153" s="9">
        <f>$K$3*'Punto de Medida'!C153</f>
        <v>7943.1619925000005</v>
      </c>
      <c r="C153" s="18">
        <f>$K$4*'Punto de Medida'!D153</f>
        <v>2364.5616357118001</v>
      </c>
      <c r="D153" s="9">
        <f>IF($J$13="SI",B153,'Energía Transada'!B153*'Energía Transada'!$J$15)</f>
        <v>7943.1619925000005</v>
      </c>
      <c r="E153" s="18">
        <f>IF($J$13="SI",'Energía Transada'!C153*'Energía Transada'!$J$16,0)</f>
        <v>0</v>
      </c>
      <c r="F153" s="16">
        <f ca="1">IF(A153&lt;=$J$18,OFFSET('Anexo I'!$B$1,MATCH(YEAR($J$8),'Anexo I'!$A:$A,0)-1+24,MONTH($J$8)),0)</f>
        <v>7.94</v>
      </c>
      <c r="G153" s="16">
        <v>7.94</v>
      </c>
    </row>
    <row r="154" spans="1:7" x14ac:dyDescent="0.2">
      <c r="A154" s="8">
        <v>145</v>
      </c>
      <c r="B154" s="9">
        <f>$K$3*'Punto de Medida'!C154</f>
        <v>2978.9061196090006</v>
      </c>
      <c r="C154" s="18">
        <f>$K$4*'Punto de Medida'!D154</f>
        <v>3366.3371799385995</v>
      </c>
      <c r="D154" s="9">
        <f>IF($J$13="SI",B154,'Energía Transada'!B154*'Energía Transada'!$J$15)</f>
        <v>2978.9061196090006</v>
      </c>
      <c r="E154" s="18">
        <f>IF($J$13="SI",'Energía Transada'!C154*'Energía Transada'!$J$16,0)</f>
        <v>0</v>
      </c>
      <c r="F154" s="16">
        <f ca="1">IF(A154&lt;=$J$18,OFFSET('Anexo I'!$B$1,MATCH(YEAR($J$8),'Anexo I'!$A:$A,0)-1+1,MONTH($J$8)),0)</f>
        <v>7.94</v>
      </c>
      <c r="G154" s="16">
        <v>7.94</v>
      </c>
    </row>
    <row r="155" spans="1:7" x14ac:dyDescent="0.2">
      <c r="A155" s="8">
        <v>146</v>
      </c>
      <c r="B155" s="9">
        <f>$K$3*'Punto de Medida'!C155</f>
        <v>525.335988982</v>
      </c>
      <c r="C155" s="18">
        <f>$K$4*'Punto de Medida'!D155</f>
        <v>6450.7654925321986</v>
      </c>
      <c r="D155" s="9">
        <f>IF($J$13="SI",B155,'Energía Transada'!B155*'Energía Transada'!$J$15)</f>
        <v>525.335988982</v>
      </c>
      <c r="E155" s="18">
        <f>IF($J$13="SI",'Energía Transada'!C155*'Energía Transada'!$J$16,0)</f>
        <v>0</v>
      </c>
      <c r="F155" s="16">
        <f ca="1">IF(A155&lt;=$J$18,OFFSET('Anexo I'!$B$1,MATCH(YEAR($J$8),'Anexo I'!$A:$A,0)-1+2,MONTH($J$8)),0)</f>
        <v>7.94</v>
      </c>
      <c r="G155" s="16">
        <v>7.94</v>
      </c>
    </row>
    <row r="156" spans="1:7" x14ac:dyDescent="0.2">
      <c r="A156" s="8">
        <v>147</v>
      </c>
      <c r="B156" s="9">
        <f>$K$3*'Punto de Medida'!C156</f>
        <v>228.94111421299999</v>
      </c>
      <c r="C156" s="18">
        <f>$K$4*'Punto de Medida'!D156</f>
        <v>4212.8795745469997</v>
      </c>
      <c r="D156" s="9">
        <f>IF($J$13="SI",B156,'Energía Transada'!B156*'Energía Transada'!$J$15)</f>
        <v>228.94111421299999</v>
      </c>
      <c r="E156" s="18">
        <f>IF($J$13="SI",'Energía Transada'!C156*'Energía Transada'!$J$16,0)</f>
        <v>0</v>
      </c>
      <c r="F156" s="16">
        <f ca="1">IF(A156&lt;=$J$18,OFFSET('Anexo I'!$B$1,MATCH(YEAR($J$8),'Anexo I'!$A:$A,0)-1+3,MONTH($J$8)),0)</f>
        <v>7.94</v>
      </c>
      <c r="G156" s="16">
        <v>7.94</v>
      </c>
    </row>
    <row r="157" spans="1:7" x14ac:dyDescent="0.2">
      <c r="A157" s="8">
        <v>148</v>
      </c>
      <c r="B157" s="9">
        <f>$K$3*'Punto de Medida'!C157</f>
        <v>68.742110142999991</v>
      </c>
      <c r="C157" s="18">
        <f>$K$4*'Punto de Medida'!D157</f>
        <v>4531.0726335987001</v>
      </c>
      <c r="D157" s="9">
        <f>IF($J$13="SI",B157,'Energía Transada'!B157*'Energía Transada'!$J$15)</f>
        <v>68.742110142999991</v>
      </c>
      <c r="E157" s="18">
        <f>IF($J$13="SI",'Energía Transada'!C157*'Energía Transada'!$J$16,0)</f>
        <v>0</v>
      </c>
      <c r="F157" s="16">
        <f ca="1">IF(A157&lt;=$J$18,OFFSET('Anexo I'!$B$1,MATCH(YEAR($J$8),'Anexo I'!$A:$A,0)-1+4,MONTH($J$8)),0)</f>
        <v>7.94</v>
      </c>
      <c r="G157" s="16">
        <v>7.94</v>
      </c>
    </row>
    <row r="158" spans="1:7" x14ac:dyDescent="0.2">
      <c r="A158" s="8">
        <v>149</v>
      </c>
      <c r="B158" s="9">
        <f>$K$3*'Punto de Medida'!C158</f>
        <v>2.8911695609999999</v>
      </c>
      <c r="C158" s="18">
        <f>$K$4*'Punto de Medida'!D158</f>
        <v>5860.2796997373998</v>
      </c>
      <c r="D158" s="9">
        <f>IF($J$13="SI",B158,'Energía Transada'!B158*'Energía Transada'!$J$15)</f>
        <v>2.8911695609999999</v>
      </c>
      <c r="E158" s="18">
        <f>IF($J$13="SI",'Energía Transada'!C158*'Energía Transada'!$J$16,0)</f>
        <v>0</v>
      </c>
      <c r="F158" s="16">
        <f ca="1">IF(A158&lt;=$J$18,OFFSET('Anexo I'!$B$1,MATCH(YEAR($J$8),'Anexo I'!$A:$A,0)-1+5,MONTH($J$8)),0)</f>
        <v>7.94</v>
      </c>
      <c r="G158" s="16">
        <v>7.94</v>
      </c>
    </row>
    <row r="159" spans="1:7" x14ac:dyDescent="0.2">
      <c r="A159" s="8">
        <v>150</v>
      </c>
      <c r="B159" s="9">
        <f>$K$3*'Punto de Medida'!C159</f>
        <v>13.679156267</v>
      </c>
      <c r="C159" s="18">
        <f>$K$4*'Punto de Medida'!D159</f>
        <v>2302.3163934267</v>
      </c>
      <c r="D159" s="9">
        <f>IF($J$13="SI",B159,'Energía Transada'!B159*'Energía Transada'!$J$15)</f>
        <v>13.679156267</v>
      </c>
      <c r="E159" s="18">
        <f>IF($J$13="SI",'Energía Transada'!C159*'Energía Transada'!$J$16,0)</f>
        <v>0</v>
      </c>
      <c r="F159" s="16">
        <f ca="1">IF(A159&lt;=$J$18,OFFSET('Anexo I'!$B$1,MATCH(YEAR($J$8),'Anexo I'!$A:$A,0)-1+6,MONTH($J$8)),0)</f>
        <v>7.94</v>
      </c>
      <c r="G159" s="16">
        <v>7.94</v>
      </c>
    </row>
    <row r="160" spans="1:7" x14ac:dyDescent="0.2">
      <c r="A160" s="8">
        <v>151</v>
      </c>
      <c r="B160" s="9">
        <f>$K$3*'Punto de Medida'!C160</f>
        <v>303.71570788300005</v>
      </c>
      <c r="C160" s="18">
        <f>$K$4*'Punto de Medida'!D160</f>
        <v>395.2423577102</v>
      </c>
      <c r="D160" s="9">
        <f>IF($J$13="SI",B160,'Energía Transada'!B160*'Energía Transada'!$J$15)</f>
        <v>303.71570788300005</v>
      </c>
      <c r="E160" s="18">
        <f>IF($J$13="SI",'Energía Transada'!C160*'Energía Transada'!$J$16,0)</f>
        <v>0</v>
      </c>
      <c r="F160" s="16">
        <f ca="1">IF(A160&lt;=$J$18,OFFSET('Anexo I'!$B$1,MATCH(YEAR($J$8),'Anexo I'!$A:$A,0)-1+7,MONTH($J$8)),0)</f>
        <v>7.94</v>
      </c>
      <c r="G160" s="16">
        <v>7.94</v>
      </c>
    </row>
    <row r="161" spans="1:7" x14ac:dyDescent="0.2">
      <c r="A161" s="8">
        <v>152</v>
      </c>
      <c r="B161" s="9">
        <f>$K$3*'Punto de Medida'!C161</f>
        <v>2195.4015815970001</v>
      </c>
      <c r="C161" s="18">
        <f>$K$4*'Punto de Medida'!D161</f>
        <v>2929.0877925806003</v>
      </c>
      <c r="D161" s="9">
        <f>IF($J$13="SI",B161,'Energía Transada'!B161*'Energía Transada'!$J$15)</f>
        <v>2195.4015815970001</v>
      </c>
      <c r="E161" s="18">
        <f>IF($J$13="SI",'Energía Transada'!C161*'Energía Transada'!$J$16,0)</f>
        <v>0</v>
      </c>
      <c r="F161" s="16">
        <f ca="1">IF(A161&lt;=$J$18,OFFSET('Anexo I'!$B$1,MATCH(YEAR($J$8),'Anexo I'!$A:$A,0)-1+8,MONTH($J$8)),0)</f>
        <v>0</v>
      </c>
      <c r="G161" s="16">
        <v>0</v>
      </c>
    </row>
    <row r="162" spans="1:7" x14ac:dyDescent="0.2">
      <c r="A162" s="8">
        <v>153</v>
      </c>
      <c r="B162" s="9">
        <f>$K$3*'Punto de Medida'!C162</f>
        <v>6024.8377669060001</v>
      </c>
      <c r="C162" s="18">
        <f>$K$4*'Punto de Medida'!D162</f>
        <v>5490.0793826220997</v>
      </c>
      <c r="D162" s="9">
        <f>IF($J$13="SI",B162,'Energía Transada'!B162*'Energía Transada'!$J$15)</f>
        <v>6024.8377669060001</v>
      </c>
      <c r="E162" s="18">
        <f>IF($J$13="SI",'Energía Transada'!C162*'Energía Transada'!$J$16,0)</f>
        <v>0</v>
      </c>
      <c r="F162" s="16">
        <f ca="1">IF(A162&lt;=$J$18,OFFSET('Anexo I'!$B$1,MATCH(YEAR($J$8),'Anexo I'!$A:$A,0)-1+9,MONTH($J$8)),0)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7381.0764096300009</v>
      </c>
      <c r="C163" s="18">
        <f>$K$4*'Punto de Medida'!D163</f>
        <v>2065.2462021345</v>
      </c>
      <c r="D163" s="9">
        <f>IF($J$13="SI",B163,'Energía Transada'!B163*'Energía Transada'!$J$15)</f>
        <v>7381.0764096300009</v>
      </c>
      <c r="E163" s="18">
        <f>IF($J$13="SI",'Energía Transada'!C163*'Energía Transada'!$J$16,0)</f>
        <v>0</v>
      </c>
      <c r="F163" s="16">
        <f ca="1">IF(A163&lt;=$J$18,OFFSET('Anexo I'!$B$1,MATCH(YEAR($J$8),'Anexo I'!$A:$A,0)-1+10,MONTH($J$8)),0)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4342.5448450930007</v>
      </c>
      <c r="C164" s="18">
        <f>$K$4*'Punto de Medida'!D164</f>
        <v>1861.2850093159</v>
      </c>
      <c r="D164" s="9">
        <f>IF($J$13="SI",B164,'Energía Transada'!B164*'Energía Transada'!$J$15)</f>
        <v>4342.5448450930007</v>
      </c>
      <c r="E164" s="18">
        <f>IF($J$13="SI",'Energía Transada'!C164*'Energía Transada'!$J$16,0)</f>
        <v>0</v>
      </c>
      <c r="F164" s="16">
        <f ca="1">IF(A164&lt;=$J$18,OFFSET('Anexo I'!$B$1,MATCH(YEAR($J$8),'Anexo I'!$A:$A,0)-1+11,MONTH($J$8)),0)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2367.4421470350003</v>
      </c>
      <c r="C165" s="18">
        <f>$K$4*'Punto de Medida'!D165</f>
        <v>1642.9975578954</v>
      </c>
      <c r="D165" s="9">
        <f>IF($J$13="SI",B165,'Energía Transada'!B165*'Energía Transada'!$J$15)</f>
        <v>2367.4421470350003</v>
      </c>
      <c r="E165" s="18">
        <f>IF($J$13="SI",'Energía Transada'!C165*'Energía Transada'!$J$16,0)</f>
        <v>0</v>
      </c>
      <c r="F165" s="16">
        <f ca="1">IF(A165&lt;=$J$18,OFFSET('Anexo I'!$B$1,MATCH(YEAR($J$8),'Anexo I'!$A:$A,0)-1+12,MONTH($J$8)),0)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703.98353862900001</v>
      </c>
      <c r="C166" s="18">
        <f>$K$4*'Punto de Medida'!D166</f>
        <v>1560.6308898494999</v>
      </c>
      <c r="D166" s="9">
        <f>IF($J$13="SI",B166,'Energía Transada'!B166*'Energía Transada'!$J$15)</f>
        <v>703.98353862900001</v>
      </c>
      <c r="E166" s="18">
        <f>IF($J$13="SI",'Energía Transada'!C166*'Energía Transada'!$J$16,0)</f>
        <v>0</v>
      </c>
      <c r="F166" s="16">
        <f ca="1">IF(A166&lt;=$J$18,OFFSET('Anexo I'!$B$1,MATCH(YEAR($J$8),'Anexo I'!$A:$A,0)-1+13,MONTH($J$8)),0)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1016.980928285</v>
      </c>
      <c r="C167" s="18">
        <f>$K$4*'Punto de Medida'!D167</f>
        <v>595.28098049909988</v>
      </c>
      <c r="D167" s="9">
        <f>IF($J$13="SI",B167,'Energía Transada'!B167*'Energía Transada'!$J$15)</f>
        <v>1016.980928285</v>
      </c>
      <c r="E167" s="18">
        <f>IF($J$13="SI",'Energía Transada'!C167*'Energía Transada'!$J$16,0)</f>
        <v>0</v>
      </c>
      <c r="F167" s="16">
        <f ca="1">IF(A167&lt;=$J$18,OFFSET('Anexo I'!$B$1,MATCH(YEAR($J$8),'Anexo I'!$A:$A,0)-1+14,MONTH($J$8)),0)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479.36858830000006</v>
      </c>
      <c r="C168" s="18">
        <f>$K$4*'Punto de Medida'!D168</f>
        <v>36.078268271500001</v>
      </c>
      <c r="D168" s="9">
        <f>IF($J$13="SI",B168,'Energía Transada'!B168*'Energía Transada'!$J$15)</f>
        <v>479.36858830000006</v>
      </c>
      <c r="E168" s="18">
        <f>IF($J$13="SI",'Energía Transada'!C168*'Energía Transada'!$J$16,0)</f>
        <v>0</v>
      </c>
      <c r="F168" s="16">
        <f ca="1">IF(A168&lt;=$J$18,OFFSET('Anexo I'!$B$1,MATCH(YEAR($J$8),'Anexo I'!$A:$A,0)-1+15,MONTH($J$8)),0)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470.15736926199997</v>
      </c>
      <c r="C169" s="18">
        <f>$K$4*'Punto de Medida'!D169</f>
        <v>82.70325626990001</v>
      </c>
      <c r="D169" s="9">
        <f>IF($J$13="SI",B169,'Energía Transada'!B169*'Energía Transada'!$J$15)</f>
        <v>470.15736926199997</v>
      </c>
      <c r="E169" s="18">
        <f>IF($J$13="SI",'Energía Transada'!C169*'Energía Transada'!$J$16,0)</f>
        <v>0</v>
      </c>
      <c r="F169" s="16">
        <f ca="1">IF(A169&lt;=$J$18,OFFSET('Anexo I'!$B$1,MATCH(YEAR($J$8),'Anexo I'!$A:$A,0)-1+16,MONTH($J$8)),0)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1357.0415365920001</v>
      </c>
      <c r="C170" s="18">
        <f>$K$4*'Punto de Medida'!D170</f>
        <v>0</v>
      </c>
      <c r="D170" s="9">
        <f>IF($J$13="SI",B170,'Energía Transada'!B170*'Energía Transada'!$J$15)</f>
        <v>1357.0415365920001</v>
      </c>
      <c r="E170" s="18">
        <f>IF($J$13="SI",'Energía Transada'!C170*'Energía Transada'!$J$16,0)</f>
        <v>0</v>
      </c>
      <c r="F170" s="16">
        <f ca="1">IF(A170&lt;=$J$18,OFFSET('Anexo I'!$B$1,MATCH(YEAR($J$8),'Anexo I'!$A:$A,0)-1+17,MONTH($J$8)),0)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1573.8847397840002</v>
      </c>
      <c r="C171" s="18">
        <f>$K$4*'Punto de Medida'!D171</f>
        <v>0</v>
      </c>
      <c r="D171" s="9">
        <f>IF($J$13="SI",B171,'Energía Transada'!B171*'Energía Transada'!$J$15)</f>
        <v>1573.8847397840002</v>
      </c>
      <c r="E171" s="18">
        <f>IF($J$13="SI",'Energía Transada'!C171*'Energía Transada'!$J$16,0)</f>
        <v>0</v>
      </c>
      <c r="F171" s="16">
        <f ca="1">IF(A171&lt;=$J$18,OFFSET('Anexo I'!$B$1,MATCH(YEAR($J$8),'Anexo I'!$A:$A,0)-1+18,MONTH($J$8)),0)</f>
        <v>7.94</v>
      </c>
      <c r="G171" s="16">
        <v>7.94</v>
      </c>
    </row>
    <row r="172" spans="1:7" x14ac:dyDescent="0.2">
      <c r="A172" s="8">
        <v>163</v>
      </c>
      <c r="B172" s="9">
        <f>$K$3*'Punto de Medida'!C172</f>
        <v>2133.3412357110001</v>
      </c>
      <c r="C172" s="18">
        <f>$K$4*'Punto de Medida'!D172</f>
        <v>0</v>
      </c>
      <c r="D172" s="9">
        <f>IF($J$13="SI",B172,'Energía Transada'!B172*'Energía Transada'!$J$15)</f>
        <v>2133.3412357110001</v>
      </c>
      <c r="E172" s="18">
        <f>IF($J$13="SI",'Energía Transada'!C172*'Energía Transada'!$J$16,0)</f>
        <v>0</v>
      </c>
      <c r="F172" s="16">
        <f ca="1">IF(A172&lt;=$J$18,OFFSET('Anexo I'!$B$1,MATCH(YEAR($J$8),'Anexo I'!$A:$A,0)-1+19,MONTH($J$8)),0)</f>
        <v>7.94</v>
      </c>
      <c r="G172" s="16">
        <v>7.94</v>
      </c>
    </row>
    <row r="173" spans="1:7" x14ac:dyDescent="0.2">
      <c r="A173" s="8">
        <v>164</v>
      </c>
      <c r="B173" s="9">
        <f>$K$3*'Punto de Medida'!C173</f>
        <v>5430.40798825</v>
      </c>
      <c r="C173" s="18">
        <f>$K$4*'Punto de Medida'!D173</f>
        <v>0</v>
      </c>
      <c r="D173" s="9">
        <f>IF($J$13="SI",B173,'Energía Transada'!B173*'Energía Transada'!$J$15)</f>
        <v>5430.40798825</v>
      </c>
      <c r="E173" s="18">
        <f>IF($J$13="SI",'Energía Transada'!C173*'Energía Transada'!$J$16,0)</f>
        <v>0</v>
      </c>
      <c r="F173" s="16">
        <f ca="1">IF(A173&lt;=$J$18,OFFSET('Anexo I'!$B$1,MATCH(YEAR($J$8),'Anexo I'!$A:$A,0)-1+20,MONTH($J$8)),0)</f>
        <v>7.94</v>
      </c>
      <c r="G173" s="16">
        <v>7.94</v>
      </c>
    </row>
    <row r="174" spans="1:7" x14ac:dyDescent="0.2">
      <c r="A174" s="8">
        <v>165</v>
      </c>
      <c r="B174" s="9">
        <f>$K$3*'Punto de Medida'!C174</f>
        <v>8923.355168</v>
      </c>
      <c r="C174" s="18">
        <f>$K$4*'Punto de Medida'!D174</f>
        <v>46.632004200600001</v>
      </c>
      <c r="D174" s="9">
        <f>IF($J$13="SI",B174,'Energía Transada'!B174*'Energía Transada'!$J$15)</f>
        <v>8923.355168</v>
      </c>
      <c r="E174" s="18">
        <f>IF($J$13="SI",'Energía Transada'!C174*'Energía Transada'!$J$16,0)</f>
        <v>0</v>
      </c>
      <c r="F174" s="16">
        <f ca="1">IF(A174&lt;=$J$18,OFFSET('Anexo I'!$B$1,MATCH(YEAR($J$8),'Anexo I'!$A:$A,0)-1+21,MONTH($J$8)),0)</f>
        <v>7.94</v>
      </c>
      <c r="G174" s="16">
        <v>7.94</v>
      </c>
    </row>
    <row r="175" spans="1:7" x14ac:dyDescent="0.2">
      <c r="A175" s="8">
        <v>166</v>
      </c>
      <c r="B175" s="9">
        <f>$K$3*'Punto de Medida'!C175</f>
        <v>9793.0707630000015</v>
      </c>
      <c r="C175" s="18">
        <f>$K$4*'Punto de Medida'!D175</f>
        <v>31.350351918200001</v>
      </c>
      <c r="D175" s="9">
        <f>IF($J$13="SI",B175,'Energía Transada'!B175*'Energía Transada'!$J$15)</f>
        <v>9793.0707630000015</v>
      </c>
      <c r="E175" s="18">
        <f>IF($J$13="SI",'Energía Transada'!C175*'Energía Transada'!$J$16,0)</f>
        <v>0</v>
      </c>
      <c r="F175" s="16">
        <f ca="1">IF(A175&lt;=$J$18,OFFSET('Anexo I'!$B$1,MATCH(YEAR($J$8),'Anexo I'!$A:$A,0)-1+22,MONTH($J$8)),0)</f>
        <v>7.94</v>
      </c>
      <c r="G175" s="16">
        <v>7.94</v>
      </c>
    </row>
    <row r="176" spans="1:7" x14ac:dyDescent="0.2">
      <c r="A176" s="8">
        <v>167</v>
      </c>
      <c r="B176" s="9">
        <f>$K$3*'Punto de Medida'!C176</f>
        <v>8401.2454469999993</v>
      </c>
      <c r="C176" s="18">
        <f>$K$4*'Punto de Medida'!D176</f>
        <v>46.617592294700003</v>
      </c>
      <c r="D176" s="9">
        <f>IF($J$13="SI",B176,'Energía Transada'!B176*'Energía Transada'!$J$15)</f>
        <v>8401.2454469999993</v>
      </c>
      <c r="E176" s="18">
        <f>IF($J$13="SI",'Energía Transada'!C176*'Energía Transada'!$J$16,0)</f>
        <v>0</v>
      </c>
      <c r="F176" s="16">
        <f ca="1">IF(A176&lt;=$J$18,OFFSET('Anexo I'!$B$1,MATCH(YEAR($J$8),'Anexo I'!$A:$A,0)-1+23,MONTH($J$8)),0)</f>
        <v>7.94</v>
      </c>
      <c r="G176" s="16">
        <v>7.94</v>
      </c>
    </row>
    <row r="177" spans="1:7" x14ac:dyDescent="0.2">
      <c r="A177" s="8">
        <v>168</v>
      </c>
      <c r="B177" s="9">
        <f>$K$3*'Punto de Medida'!C177</f>
        <v>8736.430517499999</v>
      </c>
      <c r="C177" s="18">
        <f>$K$4*'Punto de Medida'!D177</f>
        <v>5.7113629999999997E-3</v>
      </c>
      <c r="D177" s="9">
        <f>IF($J$13="SI",B177,'Energía Transada'!B177*'Energía Transada'!$J$15)</f>
        <v>8736.430517499999</v>
      </c>
      <c r="E177" s="18">
        <f>IF($J$13="SI",'Energía Transada'!C177*'Energía Transada'!$J$16,0)</f>
        <v>0</v>
      </c>
      <c r="F177" s="16">
        <f ca="1">IF(A177&lt;=$J$18,OFFSET('Anexo I'!$B$1,MATCH(YEAR($J$8),'Anexo I'!$A:$A,0)-1+24,MONTH($J$8)),0)</f>
        <v>7.94</v>
      </c>
      <c r="G177" s="16">
        <v>7.94</v>
      </c>
    </row>
    <row r="178" spans="1:7" x14ac:dyDescent="0.2">
      <c r="A178" s="8">
        <v>169</v>
      </c>
      <c r="B178" s="9">
        <f>$K$3*'Punto de Medida'!C178</f>
        <v>9981.3080570000002</v>
      </c>
      <c r="C178" s="18">
        <f>$K$4*'Punto de Medida'!D178</f>
        <v>0</v>
      </c>
      <c r="D178" s="9">
        <f>IF($J$13="SI",B178,'Energía Transada'!B178*'Energía Transada'!$J$15)</f>
        <v>9981.3080570000002</v>
      </c>
      <c r="E178" s="18">
        <f>IF($J$13="SI",'Energía Transada'!C178*'Energía Transada'!$J$16,0)</f>
        <v>0</v>
      </c>
      <c r="F178" s="16">
        <f ca="1">IF(A178&lt;=$J$18,OFFSET('Anexo I'!$B$1,MATCH(YEAR($J$8),'Anexo I'!$A:$A,0)-1+1,MONTH($J$8)),0)</f>
        <v>7.94</v>
      </c>
      <c r="G178" s="16">
        <v>7.94</v>
      </c>
    </row>
    <row r="179" spans="1:7" x14ac:dyDescent="0.2">
      <c r="A179" s="8">
        <v>170</v>
      </c>
      <c r="B179" s="9">
        <f>$K$3*'Punto de Medida'!C179</f>
        <v>13018.987924249999</v>
      </c>
      <c r="C179" s="18">
        <f>$K$4*'Punto de Medida'!D179</f>
        <v>0</v>
      </c>
      <c r="D179" s="9">
        <f>IF($J$13="SI",B179,'Energía Transada'!B179*'Energía Transada'!$J$15)</f>
        <v>13018.987924249999</v>
      </c>
      <c r="E179" s="18">
        <f>IF($J$13="SI",'Energía Transada'!C179*'Energía Transada'!$J$16,0)</f>
        <v>0</v>
      </c>
      <c r="F179" s="16">
        <f ca="1">IF(A179&lt;=$J$18,OFFSET('Anexo I'!$B$1,MATCH(YEAR($J$8),'Anexo I'!$A:$A,0)-1+2,MONTH($J$8)),0)</f>
        <v>7.94</v>
      </c>
      <c r="G179" s="16">
        <v>7.94</v>
      </c>
    </row>
    <row r="180" spans="1:7" x14ac:dyDescent="0.2">
      <c r="A180" s="8">
        <v>171</v>
      </c>
      <c r="B180" s="9">
        <f>$K$3*'Punto de Medida'!C180</f>
        <v>13745.081840000001</v>
      </c>
      <c r="C180" s="18">
        <f>$K$4*'Punto de Medida'!D180</f>
        <v>29.488364682</v>
      </c>
      <c r="D180" s="9">
        <f>IF($J$13="SI",B180,'Energía Transada'!B180*'Energía Transada'!$J$15)</f>
        <v>13745.081840000001</v>
      </c>
      <c r="E180" s="18">
        <f>IF($J$13="SI",'Energía Transada'!C180*'Energía Transada'!$J$16,0)</f>
        <v>0</v>
      </c>
      <c r="F180" s="16">
        <f ca="1">IF(A180&lt;=$J$18,OFFSET('Anexo I'!$B$1,MATCH(YEAR($J$8),'Anexo I'!$A:$A,0)-1+3,MONTH($J$8)),0)</f>
        <v>7.94</v>
      </c>
      <c r="G180" s="16">
        <v>7.94</v>
      </c>
    </row>
    <row r="181" spans="1:7" x14ac:dyDescent="0.2">
      <c r="A181" s="8">
        <v>172</v>
      </c>
      <c r="B181" s="9">
        <f>$K$3*'Punto de Medida'!C181</f>
        <v>12149.119213</v>
      </c>
      <c r="C181" s="18">
        <f>$K$4*'Punto de Medida'!D181</f>
        <v>285.56719128769998</v>
      </c>
      <c r="D181" s="9">
        <f>IF($J$13="SI",B181,'Energía Transada'!B181*'Energía Transada'!$J$15)</f>
        <v>12149.119213</v>
      </c>
      <c r="E181" s="18">
        <f>IF($J$13="SI",'Energía Transada'!C181*'Energía Transada'!$J$16,0)</f>
        <v>0</v>
      </c>
      <c r="F181" s="16">
        <f ca="1">IF(A181&lt;=$J$18,OFFSET('Anexo I'!$B$1,MATCH(YEAR($J$8),'Anexo I'!$A:$A,0)-1+4,MONTH($J$8)),0)</f>
        <v>7.94</v>
      </c>
      <c r="G181" s="16">
        <v>7.94</v>
      </c>
    </row>
    <row r="182" spans="1:7" x14ac:dyDescent="0.2">
      <c r="A182" s="8">
        <v>173</v>
      </c>
      <c r="B182" s="9">
        <f>$K$3*'Punto de Medida'!C182</f>
        <v>8410.653069</v>
      </c>
      <c r="C182" s="18">
        <f>$K$4*'Punto de Medida'!D182</f>
        <v>140.6759866932</v>
      </c>
      <c r="D182" s="9">
        <f>IF($J$13="SI",B182,'Energía Transada'!B182*'Energía Transada'!$J$15)</f>
        <v>8410.653069</v>
      </c>
      <c r="E182" s="18">
        <f>IF($J$13="SI",'Energía Transada'!C182*'Energía Transada'!$J$16,0)</f>
        <v>0</v>
      </c>
      <c r="F182" s="16">
        <f ca="1">IF(A182&lt;=$J$18,OFFSET('Anexo I'!$B$1,MATCH(YEAR($J$8),'Anexo I'!$A:$A,0)-1+5,MONTH($J$8)),0)</f>
        <v>7.94</v>
      </c>
      <c r="G182" s="16">
        <v>7.94</v>
      </c>
    </row>
    <row r="183" spans="1:7" x14ac:dyDescent="0.2">
      <c r="A183" s="8">
        <v>174</v>
      </c>
      <c r="B183" s="9">
        <f>$K$3*'Punto de Medida'!C183</f>
        <v>8569.0293359999996</v>
      </c>
      <c r="C183" s="18">
        <f>$K$4*'Punto de Medida'!D183</f>
        <v>667.8234765272</v>
      </c>
      <c r="D183" s="9">
        <f>IF($J$13="SI",B183,'Energía Transada'!B183*'Energía Transada'!$J$15)</f>
        <v>8569.0293359999996</v>
      </c>
      <c r="E183" s="18">
        <f>IF($J$13="SI",'Energía Transada'!C183*'Energía Transada'!$J$16,0)</f>
        <v>0</v>
      </c>
      <c r="F183" s="16">
        <f ca="1">IF(A183&lt;=$J$18,OFFSET('Anexo I'!$B$1,MATCH(YEAR($J$8),'Anexo I'!$A:$A,0)-1+6,MONTH($J$8)),0)</f>
        <v>7.94</v>
      </c>
      <c r="G183" s="16">
        <v>7.94</v>
      </c>
    </row>
    <row r="184" spans="1:7" x14ac:dyDescent="0.2">
      <c r="A184" s="8">
        <v>175</v>
      </c>
      <c r="B184" s="9">
        <f>$K$3*'Punto de Medida'!C184</f>
        <v>10702.722401000001</v>
      </c>
      <c r="C184" s="18">
        <f>$K$4*'Punto de Medida'!D184</f>
        <v>617.15557830430009</v>
      </c>
      <c r="D184" s="9">
        <f>IF($J$13="SI",B184,'Energía Transada'!B184*'Energía Transada'!$J$15)</f>
        <v>10702.722401000001</v>
      </c>
      <c r="E184" s="18">
        <f>IF($J$13="SI",'Energía Transada'!C184*'Energía Transada'!$J$16,0)</f>
        <v>0</v>
      </c>
      <c r="F184" s="16">
        <f ca="1">IF(A184&lt;=$J$18,OFFSET('Anexo I'!$B$1,MATCH(YEAR($J$8),'Anexo I'!$A:$A,0)-1+7,MONTH($J$8)),0)</f>
        <v>7.94</v>
      </c>
      <c r="G184" s="16">
        <v>7.94</v>
      </c>
    </row>
    <row r="185" spans="1:7" x14ac:dyDescent="0.2">
      <c r="A185" s="8">
        <v>176</v>
      </c>
      <c r="B185" s="9">
        <f>$K$3*'Punto de Medida'!C185</f>
        <v>14342.833781500001</v>
      </c>
      <c r="C185" s="18">
        <f>$K$4*'Punto de Medida'!D185</f>
        <v>20.8031191914</v>
      </c>
      <c r="D185" s="9">
        <f>IF($J$13="SI",B185,'Energía Transada'!B185*'Energía Transada'!$J$15)</f>
        <v>14342.833781500001</v>
      </c>
      <c r="E185" s="18">
        <f>IF($J$13="SI",'Energía Transada'!C185*'Energía Transada'!$J$16,0)</f>
        <v>0</v>
      </c>
      <c r="F185" s="16">
        <f ca="1">IF(A185&lt;=$J$18,OFFSET('Anexo I'!$B$1,MATCH(YEAR($J$8),'Anexo I'!$A:$A,0)-1+8,MONTH($J$8)),0)</f>
        <v>0</v>
      </c>
      <c r="G185" s="16">
        <v>0</v>
      </c>
    </row>
    <row r="186" spans="1:7" x14ac:dyDescent="0.2">
      <c r="A186" s="8">
        <v>177</v>
      </c>
      <c r="B186" s="9">
        <f>$K$3*'Punto de Medida'!C186</f>
        <v>15248.747520999999</v>
      </c>
      <c r="C186" s="18">
        <f>$K$4*'Punto de Medida'!D186</f>
        <v>201.78326493150001</v>
      </c>
      <c r="D186" s="9">
        <f>IF($J$13="SI",B186,'Energía Transada'!B186*'Energía Transada'!$J$15)</f>
        <v>15248.747520999999</v>
      </c>
      <c r="E186" s="18">
        <f>IF($J$13="SI",'Energía Transada'!C186*'Energía Transada'!$J$16,0)</f>
        <v>0</v>
      </c>
      <c r="F186" s="16">
        <f ca="1">IF(A186&lt;=$J$18,OFFSET('Anexo I'!$B$1,MATCH(YEAR($J$8),'Anexo I'!$A:$A,0)-1+9,MONTH($J$8)),0)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15618.956345999999</v>
      </c>
      <c r="C187" s="18">
        <f>$K$4*'Punto de Medida'!D187</f>
        <v>833.19883172469997</v>
      </c>
      <c r="D187" s="9">
        <f>IF($J$13="SI",B187,'Energía Transada'!B187*'Energía Transada'!$J$15)</f>
        <v>15618.956345999999</v>
      </c>
      <c r="E187" s="18">
        <f>IF($J$13="SI",'Energía Transada'!C187*'Energía Transada'!$J$16,0)</f>
        <v>0</v>
      </c>
      <c r="F187" s="16">
        <f ca="1">IF(A187&lt;=$J$18,OFFSET('Anexo I'!$B$1,MATCH(YEAR($J$8),'Anexo I'!$A:$A,0)-1+10,MONTH($J$8)),0)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8686.365478189</v>
      </c>
      <c r="C188" s="18">
        <f>$K$4*'Punto de Medida'!D188</f>
        <v>63.427110618199997</v>
      </c>
      <c r="D188" s="9">
        <f>IF($J$13="SI",B188,'Energía Transada'!B188*'Energía Transada'!$J$15)</f>
        <v>8686.365478189</v>
      </c>
      <c r="E188" s="18">
        <f>IF($J$13="SI",'Energía Transada'!C188*'Energía Transada'!$J$16,0)</f>
        <v>0</v>
      </c>
      <c r="F188" s="16">
        <f ca="1">IF(A188&lt;=$J$18,OFFSET('Anexo I'!$B$1,MATCH(YEAR($J$8),'Anexo I'!$A:$A,0)-1+11,MONTH($J$8)),0)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11127.391002</v>
      </c>
      <c r="C189" s="18">
        <f>$K$4*'Punto de Medida'!D189</f>
        <v>226.74004526599998</v>
      </c>
      <c r="D189" s="9">
        <f>IF($J$13="SI",B189,'Energía Transada'!B189*'Energía Transada'!$J$15)</f>
        <v>11127.391002</v>
      </c>
      <c r="E189" s="18">
        <f>IF($J$13="SI",'Energía Transada'!C189*'Energía Transada'!$J$16,0)</f>
        <v>0</v>
      </c>
      <c r="F189" s="16">
        <f ca="1">IF(A189&lt;=$J$18,OFFSET('Anexo I'!$B$1,MATCH(YEAR($J$8),'Anexo I'!$A:$A,0)-1+12,MONTH($J$8)),0)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12423.773655999999</v>
      </c>
      <c r="C190" s="18">
        <f>$K$4*'Punto de Medida'!D190</f>
        <v>582.44512602639998</v>
      </c>
      <c r="D190" s="9">
        <f>IF($J$13="SI",B190,'Energía Transada'!B190*'Energía Transada'!$J$15)</f>
        <v>12423.773655999999</v>
      </c>
      <c r="E190" s="18">
        <f>IF($J$13="SI",'Energía Transada'!C190*'Energía Transada'!$J$16,0)</f>
        <v>0</v>
      </c>
      <c r="F190" s="16">
        <f ca="1">IF(A190&lt;=$J$18,OFFSET('Anexo I'!$B$1,MATCH(YEAR($J$8),'Anexo I'!$A:$A,0)-1+13,MONTH($J$8)),0)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9193.9158710000011</v>
      </c>
      <c r="C191" s="18">
        <f>$K$4*'Punto de Medida'!D191</f>
        <v>1409.4508264787999</v>
      </c>
      <c r="D191" s="9">
        <f>IF($J$13="SI",B191,'Energía Transada'!B191*'Energía Transada'!$J$15)</f>
        <v>9193.9158710000011</v>
      </c>
      <c r="E191" s="18">
        <f>IF($J$13="SI",'Energía Transada'!C191*'Energía Transada'!$J$16,0)</f>
        <v>0</v>
      </c>
      <c r="F191" s="16">
        <f ca="1">IF(A191&lt;=$J$18,OFFSET('Anexo I'!$B$1,MATCH(YEAR($J$8),'Anexo I'!$A:$A,0)-1+14,MONTH($J$8)),0)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10106.718844250003</v>
      </c>
      <c r="C192" s="18">
        <f>$K$4*'Punto de Medida'!D192</f>
        <v>1407.4008573464</v>
      </c>
      <c r="D192" s="9">
        <f>IF($J$13="SI",B192,'Energía Transada'!B192*'Energía Transada'!$J$15)</f>
        <v>10106.718844250003</v>
      </c>
      <c r="E192" s="18">
        <f>IF($J$13="SI",'Energía Transada'!C192*'Energía Transada'!$J$16,0)</f>
        <v>0</v>
      </c>
      <c r="F192" s="16">
        <f ca="1">IF(A192&lt;=$J$18,OFFSET('Anexo I'!$B$1,MATCH(YEAR($J$8),'Anexo I'!$A:$A,0)-1+15,MONTH($J$8)),0)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7747.2206402500005</v>
      </c>
      <c r="C193" s="18">
        <f>$K$4*'Punto de Medida'!D193</f>
        <v>3643.3046869058003</v>
      </c>
      <c r="D193" s="9">
        <f>IF($J$13="SI",B193,'Energía Transada'!B193*'Energía Transada'!$J$15)</f>
        <v>7747.2206402500005</v>
      </c>
      <c r="E193" s="18">
        <f>IF($J$13="SI",'Energía Transada'!C193*'Energía Transada'!$J$16,0)</f>
        <v>0</v>
      </c>
      <c r="F193" s="16">
        <f ca="1">IF(A193&lt;=$J$18,OFFSET('Anexo I'!$B$1,MATCH(YEAR($J$8),'Anexo I'!$A:$A,0)-1+16,MONTH($J$8)),0)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9889.3198040000007</v>
      </c>
      <c r="C194" s="18">
        <f>$K$4*'Punto de Medida'!D194</f>
        <v>2967.5805462891003</v>
      </c>
      <c r="D194" s="9">
        <f>IF($J$13="SI",B194,'Energía Transada'!B194*'Energía Transada'!$J$15)</f>
        <v>9889.3198040000007</v>
      </c>
      <c r="E194" s="18">
        <f>IF($J$13="SI",'Energía Transada'!C194*'Energía Transada'!$J$16,0)</f>
        <v>0</v>
      </c>
      <c r="F194" s="16">
        <f ca="1">IF(A194&lt;=$J$18,OFFSET('Anexo I'!$B$1,MATCH(YEAR($J$8),'Anexo I'!$A:$A,0)-1+17,MONTH($J$8)),0)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8584.5252990000008</v>
      </c>
      <c r="C195" s="18">
        <f>$K$4*'Punto de Medida'!D195</f>
        <v>2170.3089638474999</v>
      </c>
      <c r="D195" s="9">
        <f>IF($J$13="SI",B195,'Energía Transada'!B195*'Energía Transada'!$J$15)</f>
        <v>8584.5252990000008</v>
      </c>
      <c r="E195" s="18">
        <f>IF($J$13="SI",'Energía Transada'!C195*'Energía Transada'!$J$16,0)</f>
        <v>0</v>
      </c>
      <c r="F195" s="16">
        <f ca="1">IF(A195&lt;=$J$18,OFFSET('Anexo I'!$B$1,MATCH(YEAR($J$8),'Anexo I'!$A:$A,0)-1+18,MONTH($J$8)),0)</f>
        <v>7.94</v>
      </c>
      <c r="G195" s="16">
        <v>7.94</v>
      </c>
    </row>
    <row r="196" spans="1:7" x14ac:dyDescent="0.2">
      <c r="A196" s="8">
        <v>187</v>
      </c>
      <c r="B196" s="9">
        <f>$K$3*'Punto de Medida'!C196</f>
        <v>8517.1968420000012</v>
      </c>
      <c r="C196" s="18">
        <f>$K$4*'Punto de Medida'!D196</f>
        <v>1586.2218570246998</v>
      </c>
      <c r="D196" s="9">
        <f>IF($J$13="SI",B196,'Energía Transada'!B196*'Energía Transada'!$J$15)</f>
        <v>8517.1968420000012</v>
      </c>
      <c r="E196" s="18">
        <f>IF($J$13="SI",'Energía Transada'!C196*'Energía Transada'!$J$16,0)</f>
        <v>0</v>
      </c>
      <c r="F196" s="16">
        <f ca="1">IF(A196&lt;=$J$18,OFFSET('Anexo I'!$B$1,MATCH(YEAR($J$8),'Anexo I'!$A:$A,0)-1+19,MONTH($J$8)),0)</f>
        <v>7.94</v>
      </c>
      <c r="G196" s="16">
        <v>7.94</v>
      </c>
    </row>
    <row r="197" spans="1:7" x14ac:dyDescent="0.2">
      <c r="A197" s="8">
        <v>188</v>
      </c>
      <c r="B197" s="9">
        <f>$K$3*'Punto de Medida'!C197</f>
        <v>5222.2461253130014</v>
      </c>
      <c r="C197" s="18">
        <f>$K$4*'Punto de Medida'!D197</f>
        <v>2567.1331510972</v>
      </c>
      <c r="D197" s="9">
        <f>IF($J$13="SI",B197,'Energía Transada'!B197*'Energía Transada'!$J$15)</f>
        <v>5222.2461253130014</v>
      </c>
      <c r="E197" s="18">
        <f>IF($J$13="SI",'Energía Transada'!C197*'Energía Transada'!$J$16,0)</f>
        <v>0</v>
      </c>
      <c r="F197" s="16">
        <f ca="1">IF(A197&lt;=$J$18,OFFSET('Anexo I'!$B$1,MATCH(YEAR($J$8),'Anexo I'!$A:$A,0)-1+20,MONTH($J$8)),0)</f>
        <v>7.94</v>
      </c>
      <c r="G197" s="16">
        <v>7.94</v>
      </c>
    </row>
    <row r="198" spans="1:7" x14ac:dyDescent="0.2">
      <c r="A198" s="8">
        <v>189</v>
      </c>
      <c r="B198" s="9">
        <f>$K$3*'Punto de Medida'!C198</f>
        <v>4095.0163584400002</v>
      </c>
      <c r="C198" s="18">
        <f>$K$4*'Punto de Medida'!D198</f>
        <v>4841.0956503217003</v>
      </c>
      <c r="D198" s="9">
        <f>IF($J$13="SI",B198,'Energía Transada'!B198*'Energía Transada'!$J$15)</f>
        <v>4095.0163584400002</v>
      </c>
      <c r="E198" s="18">
        <f>IF($J$13="SI",'Energía Transada'!C198*'Energía Transada'!$J$16,0)</f>
        <v>0</v>
      </c>
      <c r="F198" s="16">
        <f ca="1">IF(A198&lt;=$J$18,OFFSET('Anexo I'!$B$1,MATCH(YEAR($J$8),'Anexo I'!$A:$A,0)-1+21,MONTH($J$8)),0)</f>
        <v>7.94</v>
      </c>
      <c r="G198" s="16">
        <v>7.94</v>
      </c>
    </row>
    <row r="199" spans="1:7" x14ac:dyDescent="0.2">
      <c r="A199" s="8">
        <v>190</v>
      </c>
      <c r="B199" s="9">
        <f>$K$3*'Punto de Medida'!C199</f>
        <v>6493.6616862810006</v>
      </c>
      <c r="C199" s="18">
        <f>$K$4*'Punto de Medida'!D199</f>
        <v>2520.0928474232001</v>
      </c>
      <c r="D199" s="9">
        <f>IF($J$13="SI",B199,'Energía Transada'!B199*'Energía Transada'!$J$15)</f>
        <v>6493.6616862810006</v>
      </c>
      <c r="E199" s="18">
        <f>IF($J$13="SI",'Energía Transada'!C199*'Energía Transada'!$J$16,0)</f>
        <v>0</v>
      </c>
      <c r="F199" s="16">
        <f ca="1">IF(A199&lt;=$J$18,OFFSET('Anexo I'!$B$1,MATCH(YEAR($J$8),'Anexo I'!$A:$A,0)-1+22,MONTH($J$8)),0)</f>
        <v>7.94</v>
      </c>
      <c r="G199" s="16">
        <v>7.94</v>
      </c>
    </row>
    <row r="200" spans="1:7" x14ac:dyDescent="0.2">
      <c r="A200" s="8">
        <v>191</v>
      </c>
      <c r="B200" s="9">
        <f>$K$3*'Punto de Medida'!C200</f>
        <v>4852.4617883000001</v>
      </c>
      <c r="C200" s="18">
        <f>$K$4*'Punto de Medida'!D200</f>
        <v>1367.7595340045</v>
      </c>
      <c r="D200" s="9">
        <f>IF($J$13="SI",B200,'Energía Transada'!B200*'Energía Transada'!$J$15)</f>
        <v>4852.4617883000001</v>
      </c>
      <c r="E200" s="18">
        <f>IF($J$13="SI",'Energía Transada'!C200*'Energía Transada'!$J$16,0)</f>
        <v>0</v>
      </c>
      <c r="F200" s="16">
        <f ca="1">IF(A200&lt;=$J$18,OFFSET('Anexo I'!$B$1,MATCH(YEAR($J$8),'Anexo I'!$A:$A,0)-1+23,MONTH($J$8)),0)</f>
        <v>7.94</v>
      </c>
      <c r="G200" s="16">
        <v>7.94</v>
      </c>
    </row>
    <row r="201" spans="1:7" x14ac:dyDescent="0.2">
      <c r="A201" s="8">
        <v>192</v>
      </c>
      <c r="B201" s="9">
        <f>$K$3*'Punto de Medida'!C201</f>
        <v>172.106832954</v>
      </c>
      <c r="C201" s="18">
        <f>$K$4*'Punto de Medida'!D201</f>
        <v>2527.2800266224003</v>
      </c>
      <c r="D201" s="9">
        <f>IF($J$13="SI",B201,'Energía Transada'!B201*'Energía Transada'!$J$15)</f>
        <v>172.106832954</v>
      </c>
      <c r="E201" s="18">
        <f>IF($J$13="SI",'Energía Transada'!C201*'Energía Transada'!$J$16,0)</f>
        <v>0</v>
      </c>
      <c r="F201" s="16">
        <f ca="1">IF(A201&lt;=$J$18,OFFSET('Anexo I'!$B$1,MATCH(YEAR($J$8),'Anexo I'!$A:$A,0)-1+24,MONTH($J$8)),0)</f>
        <v>7.94</v>
      </c>
      <c r="G201" s="16">
        <v>7.94</v>
      </c>
    </row>
    <row r="202" spans="1:7" x14ac:dyDescent="0.2">
      <c r="A202" s="8">
        <v>193</v>
      </c>
      <c r="B202" s="9">
        <f>$K$3*'Punto de Medida'!C202</f>
        <v>643.48145399300006</v>
      </c>
      <c r="C202" s="18">
        <f>$K$4*'Punto de Medida'!D202</f>
        <v>1503.4187724814997</v>
      </c>
      <c r="D202" s="9">
        <f>IF($J$13="SI",B202,'Energía Transada'!B202*'Energía Transada'!$J$15)</f>
        <v>643.48145399300006</v>
      </c>
      <c r="E202" s="18">
        <f>IF($J$13="SI",'Energía Transada'!C202*'Energía Transada'!$J$16,0)</f>
        <v>0</v>
      </c>
      <c r="F202" s="16">
        <f ca="1">IF(A202&lt;=$J$18,OFFSET('Anexo I'!$B$1,MATCH(YEAR($J$8),'Anexo I'!$A:$A,0)-1+1,MONTH($J$8)),0)</f>
        <v>7.94</v>
      </c>
      <c r="G202" s="16">
        <v>7.94</v>
      </c>
    </row>
    <row r="203" spans="1:7" x14ac:dyDescent="0.2">
      <c r="A203" s="8">
        <v>194</v>
      </c>
      <c r="B203" s="9">
        <f>$K$3*'Punto de Medida'!C203</f>
        <v>2256.214451456</v>
      </c>
      <c r="C203" s="18">
        <f>$K$4*'Punto de Medida'!D203</f>
        <v>996.58803325480017</v>
      </c>
      <c r="D203" s="9">
        <f>IF($J$13="SI",B203,'Energía Transada'!B203*'Energía Transada'!$J$15)</f>
        <v>2256.214451456</v>
      </c>
      <c r="E203" s="18">
        <f>IF($J$13="SI",'Energía Transada'!C203*'Energía Transada'!$J$16,0)</f>
        <v>0</v>
      </c>
      <c r="F203" s="16">
        <f ca="1">IF(A203&lt;=$J$18,OFFSET('Anexo I'!$B$1,MATCH(YEAR($J$8),'Anexo I'!$A:$A,0)-1+2,MONTH($J$8)),0)</f>
        <v>7.94</v>
      </c>
      <c r="G203" s="16">
        <v>7.94</v>
      </c>
    </row>
    <row r="204" spans="1:7" x14ac:dyDescent="0.2">
      <c r="A204" s="8">
        <v>195</v>
      </c>
      <c r="B204" s="9">
        <f>$K$3*'Punto de Medida'!C204</f>
        <v>924.10648604400012</v>
      </c>
      <c r="C204" s="18">
        <f>$K$4*'Punto de Medida'!D204</f>
        <v>343.32510179169998</v>
      </c>
      <c r="D204" s="9">
        <f>IF($J$13="SI",B204,'Energía Transada'!B204*'Energía Transada'!$J$15)</f>
        <v>924.10648604400012</v>
      </c>
      <c r="E204" s="18">
        <f>IF($J$13="SI",'Energía Transada'!C204*'Energía Transada'!$J$16,0)</f>
        <v>0</v>
      </c>
      <c r="F204" s="16">
        <f ca="1">IF(A204&lt;=$J$18,OFFSET('Anexo I'!$B$1,MATCH(YEAR($J$8),'Anexo I'!$A:$A,0)-1+3,MONTH($J$8)),0)</f>
        <v>7.94</v>
      </c>
      <c r="G204" s="16">
        <v>7.94</v>
      </c>
    </row>
    <row r="205" spans="1:7" x14ac:dyDescent="0.2">
      <c r="A205" s="8">
        <v>196</v>
      </c>
      <c r="B205" s="9">
        <f>$K$3*'Punto de Medida'!C205</f>
        <v>1975.2721969820002</v>
      </c>
      <c r="C205" s="18">
        <f>$K$4*'Punto de Medida'!D205</f>
        <v>0</v>
      </c>
      <c r="D205" s="9">
        <f>IF($J$13="SI",B205,'Energía Transada'!B205*'Energía Transada'!$J$15)</f>
        <v>1975.2721969820002</v>
      </c>
      <c r="E205" s="18">
        <f>IF($J$13="SI",'Energía Transada'!C205*'Energía Transada'!$J$16,0)</f>
        <v>0</v>
      </c>
      <c r="F205" s="16">
        <f ca="1">IF(A205&lt;=$J$18,OFFSET('Anexo I'!$B$1,MATCH(YEAR($J$8),'Anexo I'!$A:$A,0)-1+4,MONTH($J$8)),0)</f>
        <v>7.94</v>
      </c>
      <c r="G205" s="16">
        <v>7.94</v>
      </c>
    </row>
    <row r="206" spans="1:7" x14ac:dyDescent="0.2">
      <c r="A206" s="8">
        <v>197</v>
      </c>
      <c r="B206" s="9">
        <f>$K$3*'Punto de Medida'!C206</f>
        <v>612.23244843600003</v>
      </c>
      <c r="C206" s="18">
        <f>$K$4*'Punto de Medida'!D206</f>
        <v>160.5211003725</v>
      </c>
      <c r="D206" s="9">
        <f>IF($J$13="SI",B206,'Energía Transada'!B206*'Energía Transada'!$J$15)</f>
        <v>612.23244843600003</v>
      </c>
      <c r="E206" s="18">
        <f>IF($J$13="SI",'Energía Transada'!C206*'Energía Transada'!$J$16,0)</f>
        <v>0</v>
      </c>
      <c r="F206" s="16">
        <f ca="1">IF(A206&lt;=$J$18,OFFSET('Anexo I'!$B$1,MATCH(YEAR($J$8),'Anexo I'!$A:$A,0)-1+5,MONTH($J$8)),0)</f>
        <v>7.94</v>
      </c>
      <c r="G206" s="16">
        <v>7.94</v>
      </c>
    </row>
    <row r="207" spans="1:7" x14ac:dyDescent="0.2">
      <c r="A207" s="8">
        <v>198</v>
      </c>
      <c r="B207" s="9">
        <f>$K$3*'Punto de Medida'!C207</f>
        <v>557.70162516599999</v>
      </c>
      <c r="C207" s="18">
        <f>$K$4*'Punto de Medida'!D207</f>
        <v>269.04749153099999</v>
      </c>
      <c r="D207" s="9">
        <f>IF($J$13="SI",B207,'Energía Transada'!B207*'Energía Transada'!$J$15)</f>
        <v>557.70162516599999</v>
      </c>
      <c r="E207" s="18">
        <f>IF($J$13="SI",'Energía Transada'!C207*'Energía Transada'!$J$16,0)</f>
        <v>0</v>
      </c>
      <c r="F207" s="16">
        <f ca="1">IF(A207&lt;=$J$18,OFFSET('Anexo I'!$B$1,MATCH(YEAR($J$8),'Anexo I'!$A:$A,0)-1+6,MONTH($J$8)),0)</f>
        <v>7.94</v>
      </c>
      <c r="G207" s="16">
        <v>7.94</v>
      </c>
    </row>
    <row r="208" spans="1:7" x14ac:dyDescent="0.2">
      <c r="A208" s="8">
        <v>199</v>
      </c>
      <c r="B208" s="9">
        <f>$K$3*'Punto de Medida'!C208</f>
        <v>710.72370159000013</v>
      </c>
      <c r="C208" s="18">
        <f>$K$4*'Punto de Medida'!D208</f>
        <v>2750.2371578724001</v>
      </c>
      <c r="D208" s="9">
        <f>IF($J$13="SI",B208,'Energía Transada'!B208*'Energía Transada'!$J$15)</f>
        <v>710.72370159000013</v>
      </c>
      <c r="E208" s="18">
        <f>IF($J$13="SI",'Energía Transada'!C208*'Energía Transada'!$J$16,0)</f>
        <v>0</v>
      </c>
      <c r="F208" s="16">
        <f ca="1">IF(A208&lt;=$J$18,OFFSET('Anexo I'!$B$1,MATCH(YEAR($J$8),'Anexo I'!$A:$A,0)-1+7,MONTH($J$8)),0)</f>
        <v>7.94</v>
      </c>
      <c r="G208" s="16">
        <v>7.94</v>
      </c>
    </row>
    <row r="209" spans="1:7" x14ac:dyDescent="0.2">
      <c r="A209" s="8">
        <v>200</v>
      </c>
      <c r="B209" s="9">
        <f>$K$3*'Punto de Medida'!C209</f>
        <v>590.22793412800002</v>
      </c>
      <c r="C209" s="18">
        <f>$K$4*'Punto de Medida'!D209</f>
        <v>3489.4922294134003</v>
      </c>
      <c r="D209" s="9">
        <f>IF($J$13="SI",B209,'Energía Transada'!B209*'Energía Transada'!$J$15)</f>
        <v>590.22793412800002</v>
      </c>
      <c r="E209" s="18">
        <f>IF($J$13="SI",'Energía Transada'!C209*'Energía Transada'!$J$16,0)</f>
        <v>0</v>
      </c>
      <c r="F209" s="16">
        <f ca="1">IF(A209&lt;=$J$18,OFFSET('Anexo I'!$B$1,MATCH(YEAR($J$8),'Anexo I'!$A:$A,0)-1+8,MONTH($J$8)),0)</f>
        <v>0</v>
      </c>
      <c r="G209" s="16">
        <v>0</v>
      </c>
    </row>
    <row r="210" spans="1:7" x14ac:dyDescent="0.2">
      <c r="A210" s="8">
        <v>201</v>
      </c>
      <c r="B210" s="9">
        <f>$K$3*'Punto de Medida'!C210</f>
        <v>258.02855203299998</v>
      </c>
      <c r="C210" s="18">
        <f>$K$4*'Punto de Medida'!D210</f>
        <v>3314.9241415556003</v>
      </c>
      <c r="D210" s="9">
        <f>IF($J$13="SI",B210,'Energía Transada'!B210*'Energía Transada'!$J$15)</f>
        <v>258.02855203299998</v>
      </c>
      <c r="E210" s="18">
        <f>IF($J$13="SI",'Energía Transada'!C210*'Energía Transada'!$J$16,0)</f>
        <v>0</v>
      </c>
      <c r="F210" s="16">
        <f ca="1">IF(A210&lt;=$J$18,OFFSET('Anexo I'!$B$1,MATCH(YEAR($J$8),'Anexo I'!$A:$A,0)-1+9,MONTH($J$8)),0)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45.15088109700001</v>
      </c>
      <c r="C211" s="18">
        <f>$K$4*'Punto de Medida'!D211</f>
        <v>3141.9165450252999</v>
      </c>
      <c r="D211" s="9">
        <f>IF($J$13="SI",B211,'Energía Transada'!B211*'Energía Transada'!$J$15)</f>
        <v>45.15088109700001</v>
      </c>
      <c r="E211" s="18">
        <f>IF($J$13="SI",'Energía Transada'!C211*'Energía Transada'!$J$16,0)</f>
        <v>0</v>
      </c>
      <c r="F211" s="16">
        <f ca="1">IF(A211&lt;=$J$18,OFFSET('Anexo I'!$B$1,MATCH(YEAR($J$8),'Anexo I'!$A:$A,0)-1+10,MONTH($J$8)),0)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0</v>
      </c>
      <c r="C212" s="18">
        <f>$K$4*'Punto de Medida'!D212</f>
        <v>1830.1617478654998</v>
      </c>
      <c r="D212" s="9">
        <f>IF($J$13="SI",B212,'Energía Transada'!B212*'Energía Transada'!$J$15)</f>
        <v>0</v>
      </c>
      <c r="E212" s="18">
        <f>IF($J$13="SI",'Energía Transada'!C212*'Energía Transada'!$J$16,0)</f>
        <v>0</v>
      </c>
      <c r="F212" s="16">
        <f ca="1">IF(A212&lt;=$J$18,OFFSET('Anexo I'!$B$1,MATCH(YEAR($J$8),'Anexo I'!$A:$A,0)-1+11,MONTH($J$8)),0)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0</v>
      </c>
      <c r="C213" s="18">
        <f>$K$4*'Punto de Medida'!D213</f>
        <v>4112.8700454093005</v>
      </c>
      <c r="D213" s="9">
        <f>IF($J$13="SI",B213,'Energía Transada'!B213*'Energía Transada'!$J$15)</f>
        <v>0</v>
      </c>
      <c r="E213" s="18">
        <f>IF($J$13="SI",'Energía Transada'!C213*'Energía Transada'!$J$16,0)</f>
        <v>0</v>
      </c>
      <c r="F213" s="16">
        <f ca="1">IF(A213&lt;=$J$18,OFFSET('Anexo I'!$B$1,MATCH(YEAR($J$8),'Anexo I'!$A:$A,0)-1+12,MONTH($J$8)),0)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0</v>
      </c>
      <c r="C214" s="18">
        <f>$K$4*'Punto de Medida'!D214</f>
        <v>3873.242107133</v>
      </c>
      <c r="D214" s="9">
        <f>IF($J$13="SI",B214,'Energía Transada'!B214*'Energía Transada'!$J$15)</f>
        <v>0</v>
      </c>
      <c r="E214" s="18">
        <f>IF($J$13="SI",'Energía Transada'!C214*'Energía Transada'!$J$16,0)</f>
        <v>0</v>
      </c>
      <c r="F214" s="16">
        <f ca="1">IF(A214&lt;=$J$18,OFFSET('Anexo I'!$B$1,MATCH(YEAR($J$8),'Anexo I'!$A:$A,0)-1+13,MONTH($J$8)),0)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0</v>
      </c>
      <c r="C215" s="18">
        <f>$K$4*'Punto de Medida'!D215</f>
        <v>4425.2349820377995</v>
      </c>
      <c r="D215" s="9">
        <f>IF($J$13="SI",B215,'Energía Transada'!B215*'Energía Transada'!$J$15)</f>
        <v>0</v>
      </c>
      <c r="E215" s="18">
        <f>IF($J$13="SI",'Energía Transada'!C215*'Energía Transada'!$J$16,0)</f>
        <v>0</v>
      </c>
      <c r="F215" s="16">
        <f ca="1">IF(A215&lt;=$J$18,OFFSET('Anexo I'!$B$1,MATCH(YEAR($J$8),'Anexo I'!$A:$A,0)-1+14,MONTH($J$8)),0)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0</v>
      </c>
      <c r="C216" s="18">
        <f>$K$4*'Punto de Medida'!D216</f>
        <v>5163.9448864856995</v>
      </c>
      <c r="D216" s="9">
        <f>IF($J$13="SI",B216,'Energía Transada'!B216*'Energía Transada'!$J$15)</f>
        <v>0</v>
      </c>
      <c r="E216" s="18">
        <f>IF($J$13="SI",'Energía Transada'!C216*'Energía Transada'!$J$16,0)</f>
        <v>0</v>
      </c>
      <c r="F216" s="16">
        <f ca="1">IF(A216&lt;=$J$18,OFFSET('Anexo I'!$B$1,MATCH(YEAR($J$8),'Anexo I'!$A:$A,0)-1+15,MONTH($J$8)),0)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0</v>
      </c>
      <c r="C217" s="18">
        <f>$K$4*'Punto de Medida'!D217</f>
        <v>7013.8495033284998</v>
      </c>
      <c r="D217" s="9">
        <f>IF($J$13="SI",B217,'Energía Transada'!B217*'Energía Transada'!$J$15)</f>
        <v>0</v>
      </c>
      <c r="E217" s="18">
        <f>IF($J$13="SI",'Energía Transada'!C217*'Energía Transada'!$J$16,0)</f>
        <v>0</v>
      </c>
      <c r="F217" s="16">
        <f ca="1">IF(A217&lt;=$J$18,OFFSET('Anexo I'!$B$1,MATCH(YEAR($J$8),'Anexo I'!$A:$A,0)-1+16,MONTH($J$8)),0)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0</v>
      </c>
      <c r="C218" s="18">
        <f>$K$4*'Punto de Medida'!D218</f>
        <v>9033.8046135602999</v>
      </c>
      <c r="D218" s="9">
        <f>IF($J$13="SI",B218,'Energía Transada'!B218*'Energía Transada'!$J$15)</f>
        <v>0</v>
      </c>
      <c r="E218" s="18">
        <f>IF($J$13="SI",'Energía Transada'!C218*'Energía Transada'!$J$16,0)</f>
        <v>0</v>
      </c>
      <c r="F218" s="16">
        <f ca="1">IF(A218&lt;=$J$18,OFFSET('Anexo I'!$B$1,MATCH(YEAR($J$8),'Anexo I'!$A:$A,0)-1+17,MONTH($J$8)),0)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24.777478390000002</v>
      </c>
      <c r="C219" s="18">
        <f>$K$4*'Punto de Medida'!D219</f>
        <v>8121.8585719341008</v>
      </c>
      <c r="D219" s="9">
        <f>IF($J$13="SI",B219,'Energía Transada'!B219*'Energía Transada'!$J$15)</f>
        <v>24.777478390000002</v>
      </c>
      <c r="E219" s="18">
        <f>IF($J$13="SI",'Energía Transada'!C219*'Energía Transada'!$J$16,0)</f>
        <v>0</v>
      </c>
      <c r="F219" s="16">
        <f ca="1">IF(A219&lt;=$J$18,OFFSET('Anexo I'!$B$1,MATCH(YEAR($J$8),'Anexo I'!$A:$A,0)-1+18,MONTH($J$8)),0)</f>
        <v>7.94</v>
      </c>
      <c r="G219" s="16">
        <v>7.94</v>
      </c>
    </row>
    <row r="220" spans="1:7" x14ac:dyDescent="0.2">
      <c r="A220" s="8">
        <v>211</v>
      </c>
      <c r="B220" s="9">
        <f>$K$3*'Punto de Medida'!C220</f>
        <v>91.488796238000006</v>
      </c>
      <c r="C220" s="18">
        <f>$K$4*'Punto de Medida'!D220</f>
        <v>14670.841867975299</v>
      </c>
      <c r="D220" s="9">
        <f>IF($J$13="SI",B220,'Energía Transada'!B220*'Energía Transada'!$J$15)</f>
        <v>91.488796238000006</v>
      </c>
      <c r="E220" s="18">
        <f>IF($J$13="SI",'Energía Transada'!C220*'Energía Transada'!$J$16,0)</f>
        <v>0</v>
      </c>
      <c r="F220" s="16">
        <f ca="1">IF(A220&lt;=$J$18,OFFSET('Anexo I'!$B$1,MATCH(YEAR($J$8),'Anexo I'!$A:$A,0)-1+19,MONTH($J$8)),0)</f>
        <v>7.94</v>
      </c>
      <c r="G220" s="16">
        <v>7.94</v>
      </c>
    </row>
    <row r="221" spans="1:7" x14ac:dyDescent="0.2">
      <c r="A221" s="8">
        <v>212</v>
      </c>
      <c r="B221" s="9">
        <f>$K$3*'Punto de Medida'!C221</f>
        <v>663.41629026400005</v>
      </c>
      <c r="C221" s="18">
        <f>$K$4*'Punto de Medida'!D221</f>
        <v>14201.3036467897</v>
      </c>
      <c r="D221" s="9">
        <f>IF($J$13="SI",B221,'Energía Transada'!B221*'Energía Transada'!$J$15)</f>
        <v>663.41629026400005</v>
      </c>
      <c r="E221" s="18">
        <f>IF($J$13="SI",'Energía Transada'!C221*'Energía Transada'!$J$16,0)</f>
        <v>0</v>
      </c>
      <c r="F221" s="16">
        <f ca="1">IF(A221&lt;=$J$18,OFFSET('Anexo I'!$B$1,MATCH(YEAR($J$8),'Anexo I'!$A:$A,0)-1+20,MONTH($J$8)),0)</f>
        <v>7.94</v>
      </c>
      <c r="G221" s="16">
        <v>7.94</v>
      </c>
    </row>
    <row r="222" spans="1:7" x14ac:dyDescent="0.2">
      <c r="A222" s="8">
        <v>213</v>
      </c>
      <c r="B222" s="9">
        <f>$K$3*'Punto de Medida'!C222</f>
        <v>1590.0923452190002</v>
      </c>
      <c r="C222" s="18">
        <f>$K$4*'Punto de Medida'!D222</f>
        <v>14845.9486498687</v>
      </c>
      <c r="D222" s="9">
        <f>IF($J$13="SI",B222,'Energía Transada'!B222*'Energía Transada'!$J$15)</f>
        <v>1590.0923452190002</v>
      </c>
      <c r="E222" s="18">
        <f>IF($J$13="SI",'Energía Transada'!C222*'Energía Transada'!$J$16,0)</f>
        <v>0</v>
      </c>
      <c r="F222" s="16">
        <f ca="1">IF(A222&lt;=$J$18,OFFSET('Anexo I'!$B$1,MATCH(YEAR($J$8),'Anexo I'!$A:$A,0)-1+21,MONTH($J$8)),0)</f>
        <v>7.94</v>
      </c>
      <c r="G222" s="16">
        <v>7.94</v>
      </c>
    </row>
    <row r="223" spans="1:7" x14ac:dyDescent="0.2">
      <c r="A223" s="8">
        <v>214</v>
      </c>
      <c r="B223" s="9">
        <f>$K$3*'Punto de Medida'!C223</f>
        <v>1998.6117812500004</v>
      </c>
      <c r="C223" s="18">
        <f>$K$4*'Punto de Medida'!D223</f>
        <v>13477.798746625498</v>
      </c>
      <c r="D223" s="9">
        <f>IF($J$13="SI",B223,'Energía Transada'!B223*'Energía Transada'!$J$15)</f>
        <v>1998.6117812500004</v>
      </c>
      <c r="E223" s="18">
        <f>IF($J$13="SI",'Energía Transada'!C223*'Energía Transada'!$J$16,0)</f>
        <v>0</v>
      </c>
      <c r="F223" s="16">
        <f ca="1">IF(A223&lt;=$J$18,OFFSET('Anexo I'!$B$1,MATCH(YEAR($J$8),'Anexo I'!$A:$A,0)-1+22,MONTH($J$8)),0)</f>
        <v>7.94</v>
      </c>
      <c r="G223" s="16">
        <v>7.94</v>
      </c>
    </row>
    <row r="224" spans="1:7" x14ac:dyDescent="0.2">
      <c r="A224" s="8">
        <v>215</v>
      </c>
      <c r="B224" s="9">
        <f>$K$3*'Punto de Medida'!C224</f>
        <v>1816.2047815169997</v>
      </c>
      <c r="C224" s="18">
        <f>$K$4*'Punto de Medida'!D224</f>
        <v>10967.538679175401</v>
      </c>
      <c r="D224" s="9">
        <f>IF($J$13="SI",B224,'Energía Transada'!B224*'Energía Transada'!$J$15)</f>
        <v>1816.2047815169997</v>
      </c>
      <c r="E224" s="18">
        <f>IF($J$13="SI",'Energía Transada'!C224*'Energía Transada'!$J$16,0)</f>
        <v>0</v>
      </c>
      <c r="F224" s="16">
        <f ca="1">IF(A224&lt;=$J$18,OFFSET('Anexo I'!$B$1,MATCH(YEAR($J$8),'Anexo I'!$A:$A,0)-1+23,MONTH($J$8)),0)</f>
        <v>7.94</v>
      </c>
      <c r="G224" s="16">
        <v>7.94</v>
      </c>
    </row>
    <row r="225" spans="1:7" x14ac:dyDescent="0.2">
      <c r="A225" s="8">
        <v>216</v>
      </c>
      <c r="B225" s="9">
        <f>$K$3*'Punto de Medida'!C225</f>
        <v>1185.2333965010002</v>
      </c>
      <c r="C225" s="18">
        <f>$K$4*'Punto de Medida'!D225</f>
        <v>14496.595629687499</v>
      </c>
      <c r="D225" s="9">
        <f>IF($J$13="SI",B225,'Energía Transada'!B225*'Energía Transada'!$J$15)</f>
        <v>1185.2333965010002</v>
      </c>
      <c r="E225" s="18">
        <f>IF($J$13="SI",'Energía Transada'!C225*'Energía Transada'!$J$16,0)</f>
        <v>0</v>
      </c>
      <c r="F225" s="16">
        <f ca="1">IF(A225&lt;=$J$18,OFFSET('Anexo I'!$B$1,MATCH(YEAR($J$8),'Anexo I'!$A:$A,0)-1+24,MONTH($J$8)),0)</f>
        <v>7.94</v>
      </c>
      <c r="G225" s="16">
        <v>7.94</v>
      </c>
    </row>
    <row r="226" spans="1:7" x14ac:dyDescent="0.2">
      <c r="A226" s="8">
        <v>217</v>
      </c>
      <c r="B226" s="9">
        <f>$K$3*'Punto de Medida'!C226</f>
        <v>74.496205916999997</v>
      </c>
      <c r="C226" s="18">
        <f>$K$4*'Punto de Medida'!D226</f>
        <v>12499.997823700101</v>
      </c>
      <c r="D226" s="9">
        <f>IF($J$13="SI",B226,'Energía Transada'!B226*'Energía Transada'!$J$15)</f>
        <v>74.496205916999997</v>
      </c>
      <c r="E226" s="18">
        <f>IF($J$13="SI",'Energía Transada'!C226*'Energía Transada'!$J$16,0)</f>
        <v>0</v>
      </c>
      <c r="F226" s="16">
        <f ca="1">IF(A226&lt;=$J$18,OFFSET('Anexo I'!$B$1,MATCH(YEAR($J$8),'Anexo I'!$A:$A,0)-1+1,MONTH($J$8)),0)</f>
        <v>7.94</v>
      </c>
      <c r="G226" s="16">
        <v>7.94</v>
      </c>
    </row>
    <row r="227" spans="1:7" x14ac:dyDescent="0.2">
      <c r="A227" s="8">
        <v>218</v>
      </c>
      <c r="B227" s="9">
        <f>$K$3*'Punto de Medida'!C227</f>
        <v>52.808750176000004</v>
      </c>
      <c r="C227" s="18">
        <f>$K$4*'Punto de Medida'!D227</f>
        <v>10889.888115565902</v>
      </c>
      <c r="D227" s="9">
        <f>IF($J$13="SI",B227,'Energía Transada'!B227*'Energía Transada'!$J$15)</f>
        <v>52.808750176000004</v>
      </c>
      <c r="E227" s="18">
        <f>IF($J$13="SI",'Energía Transada'!C227*'Energía Transada'!$J$16,0)</f>
        <v>0</v>
      </c>
      <c r="F227" s="16">
        <f ca="1">IF(A227&lt;=$J$18,OFFSET('Anexo I'!$B$1,MATCH(YEAR($J$8),'Anexo I'!$A:$A,0)-1+2,MONTH($J$8)),0)</f>
        <v>7.94</v>
      </c>
      <c r="G227" s="16">
        <v>7.94</v>
      </c>
    </row>
    <row r="228" spans="1:7" x14ac:dyDescent="0.2">
      <c r="A228" s="8">
        <v>219</v>
      </c>
      <c r="B228" s="9">
        <f>$K$3*'Punto de Medida'!C228</f>
        <v>0</v>
      </c>
      <c r="C228" s="18">
        <f>$K$4*'Punto de Medida'!D228</f>
        <v>14547.947820253399</v>
      </c>
      <c r="D228" s="9">
        <f>IF($J$13="SI",B228,'Energía Transada'!B228*'Energía Transada'!$J$15)</f>
        <v>0</v>
      </c>
      <c r="E228" s="18">
        <f>IF($J$13="SI",'Energía Transada'!C228*'Energía Transada'!$J$16,0)</f>
        <v>0</v>
      </c>
      <c r="F228" s="16">
        <f ca="1">IF(A228&lt;=$J$18,OFFSET('Anexo I'!$B$1,MATCH(YEAR($J$8),'Anexo I'!$A:$A,0)-1+3,MONTH($J$8)),0)</f>
        <v>7.94</v>
      </c>
      <c r="G228" s="16">
        <v>7.94</v>
      </c>
    </row>
    <row r="229" spans="1:7" x14ac:dyDescent="0.2">
      <c r="A229" s="8">
        <v>220</v>
      </c>
      <c r="B229" s="9">
        <f>$K$3*'Punto de Medida'!C229</f>
        <v>0</v>
      </c>
      <c r="C229" s="18">
        <f>$K$4*'Punto de Medida'!D229</f>
        <v>13221.4775283745</v>
      </c>
      <c r="D229" s="9">
        <f>IF($J$13="SI",B229,'Energía Transada'!B229*'Energía Transada'!$J$15)</f>
        <v>0</v>
      </c>
      <c r="E229" s="18">
        <f>IF($J$13="SI",'Energía Transada'!C229*'Energía Transada'!$J$16,0)</f>
        <v>0</v>
      </c>
      <c r="F229" s="16">
        <f ca="1">IF(A229&lt;=$J$18,OFFSET('Anexo I'!$B$1,MATCH(YEAR($J$8),'Anexo I'!$A:$A,0)-1+4,MONTH($J$8)),0)</f>
        <v>7.94</v>
      </c>
      <c r="G229" s="16">
        <v>7.94</v>
      </c>
    </row>
    <row r="230" spans="1:7" x14ac:dyDescent="0.2">
      <c r="A230" s="8">
        <v>221</v>
      </c>
      <c r="B230" s="9">
        <f>$K$3*'Punto de Medida'!C230</f>
        <v>0</v>
      </c>
      <c r="C230" s="18">
        <f>$K$4*'Punto de Medida'!D230</f>
        <v>12892.110998293099</v>
      </c>
      <c r="D230" s="9">
        <f>IF($J$13="SI",B230,'Energía Transada'!B230*'Energía Transada'!$J$15)</f>
        <v>0</v>
      </c>
      <c r="E230" s="18">
        <f>IF($J$13="SI",'Energía Transada'!C230*'Energía Transada'!$J$16,0)</f>
        <v>0</v>
      </c>
      <c r="F230" s="16">
        <f ca="1">IF(A230&lt;=$J$18,OFFSET('Anexo I'!$B$1,MATCH(YEAR($J$8),'Anexo I'!$A:$A,0)-1+5,MONTH($J$8)),0)</f>
        <v>7.94</v>
      </c>
      <c r="G230" s="16">
        <v>7.94</v>
      </c>
    </row>
    <row r="231" spans="1:7" x14ac:dyDescent="0.2">
      <c r="A231" s="8">
        <v>222</v>
      </c>
      <c r="B231" s="9">
        <f>$K$3*'Punto de Medida'!C231</f>
        <v>0</v>
      </c>
      <c r="C231" s="18">
        <f>$K$4*'Punto de Medida'!D231</f>
        <v>14019.0804242384</v>
      </c>
      <c r="D231" s="9">
        <f>IF($J$13="SI",B231,'Energía Transada'!B231*'Energía Transada'!$J$15)</f>
        <v>0</v>
      </c>
      <c r="E231" s="18">
        <f>IF($J$13="SI",'Energía Transada'!C231*'Energía Transada'!$J$16,0)</f>
        <v>0</v>
      </c>
      <c r="F231" s="16">
        <f ca="1">IF(A231&lt;=$J$18,OFFSET('Anexo I'!$B$1,MATCH(YEAR($J$8),'Anexo I'!$A:$A,0)-1+6,MONTH($J$8)),0)</f>
        <v>7.94</v>
      </c>
      <c r="G231" s="16">
        <v>7.94</v>
      </c>
    </row>
    <row r="232" spans="1:7" x14ac:dyDescent="0.2">
      <c r="A232" s="8">
        <v>223</v>
      </c>
      <c r="B232" s="9">
        <f>$K$3*'Punto de Medida'!C232</f>
        <v>0</v>
      </c>
      <c r="C232" s="18">
        <f>$K$4*'Punto de Medida'!D232</f>
        <v>11348.017950525202</v>
      </c>
      <c r="D232" s="9">
        <f>IF($J$13="SI",B232,'Energía Transada'!B232*'Energía Transada'!$J$15)</f>
        <v>0</v>
      </c>
      <c r="E232" s="18">
        <f>IF($J$13="SI",'Energía Transada'!C232*'Energía Transada'!$J$16,0)</f>
        <v>0</v>
      </c>
      <c r="F232" s="16">
        <f ca="1">IF(A232&lt;=$J$18,OFFSET('Anexo I'!$B$1,MATCH(YEAR($J$8),'Anexo I'!$A:$A,0)-1+7,MONTH($J$8)),0)</f>
        <v>7.94</v>
      </c>
      <c r="G232" s="16">
        <v>7.94</v>
      </c>
    </row>
    <row r="233" spans="1:7" x14ac:dyDescent="0.2">
      <c r="A233" s="8">
        <v>224</v>
      </c>
      <c r="B233" s="9">
        <f>$K$3*'Punto de Medida'!C233</f>
        <v>2.9009428000000004E-2</v>
      </c>
      <c r="C233" s="18">
        <f>$K$4*'Punto de Medida'!D233</f>
        <v>11534.943414134699</v>
      </c>
      <c r="D233" s="9">
        <f>IF($J$13="SI",B233,'Energía Transada'!B233*'Energía Transada'!$J$15)</f>
        <v>2.9009428000000004E-2</v>
      </c>
      <c r="E233" s="18">
        <f>IF($J$13="SI",'Energía Transada'!C233*'Energía Transada'!$J$16,0)</f>
        <v>0</v>
      </c>
      <c r="F233" s="16">
        <f ca="1">IF(A233&lt;=$J$18,OFFSET('Anexo I'!$B$1,MATCH(YEAR($J$8),'Anexo I'!$A:$A,0)-1+8,MONTH($J$8)),0)</f>
        <v>0</v>
      </c>
      <c r="G233" s="16">
        <v>0</v>
      </c>
    </row>
    <row r="234" spans="1:7" x14ac:dyDescent="0.2">
      <c r="A234" s="8">
        <v>225</v>
      </c>
      <c r="B234" s="9">
        <f>$K$3*'Punto de Medida'!C234</f>
        <v>7.4061050000000005E-3</v>
      </c>
      <c r="C234" s="18">
        <f>$K$4*'Punto de Medida'!D234</f>
        <v>11752.293603971901</v>
      </c>
      <c r="D234" s="9">
        <f>IF($J$13="SI",B234,'Energía Transada'!B234*'Energía Transada'!$J$15)</f>
        <v>7.4061050000000005E-3</v>
      </c>
      <c r="E234" s="18">
        <f>IF($J$13="SI",'Energía Transada'!C234*'Energía Transada'!$J$16,0)</f>
        <v>0</v>
      </c>
      <c r="F234" s="16">
        <f ca="1">IF(A234&lt;=$J$18,OFFSET('Anexo I'!$B$1,MATCH(YEAR($J$8),'Anexo I'!$A:$A,0)-1+9,MONTH($J$8)),0)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0</v>
      </c>
      <c r="C235" s="18">
        <f>$K$4*'Punto de Medida'!D235</f>
        <v>6794.7907099953991</v>
      </c>
      <c r="D235" s="9">
        <f>IF($J$13="SI",B235,'Energía Transada'!B235*'Energía Transada'!$J$15)</f>
        <v>0</v>
      </c>
      <c r="E235" s="18">
        <f>IF($J$13="SI",'Energía Transada'!C235*'Energía Transada'!$J$16,0)</f>
        <v>0</v>
      </c>
      <c r="F235" s="16">
        <f ca="1">IF(A235&lt;=$J$18,OFFSET('Anexo I'!$B$1,MATCH(YEAR($J$8),'Anexo I'!$A:$A,0)-1+10,MONTH($J$8)),0)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7.5144264510000012</v>
      </c>
      <c r="C236" s="18">
        <f>$K$4*'Punto de Medida'!D236</f>
        <v>7358.6313100545003</v>
      </c>
      <c r="D236" s="9">
        <f>IF($J$13="SI",B236,'Energía Transada'!B236*'Energía Transada'!$J$15)</f>
        <v>7.5144264510000012</v>
      </c>
      <c r="E236" s="18">
        <f>IF($J$13="SI",'Energía Transada'!C236*'Energía Transada'!$J$16,0)</f>
        <v>0</v>
      </c>
      <c r="F236" s="16">
        <f ca="1">IF(A236&lt;=$J$18,OFFSET('Anexo I'!$B$1,MATCH(YEAR($J$8),'Anexo I'!$A:$A,0)-1+11,MONTH($J$8)),0)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0</v>
      </c>
      <c r="C237" s="18">
        <f>$K$4*'Punto de Medida'!D237</f>
        <v>5000.0431819064997</v>
      </c>
      <c r="D237" s="9">
        <f>IF($J$13="SI",B237,'Energía Transada'!B237*'Energía Transada'!$J$15)</f>
        <v>0</v>
      </c>
      <c r="E237" s="18">
        <f>IF($J$13="SI",'Energía Transada'!C237*'Energía Transada'!$J$16,0)</f>
        <v>0</v>
      </c>
      <c r="F237" s="16">
        <f ca="1">IF(A237&lt;=$J$18,OFFSET('Anexo I'!$B$1,MATCH(YEAR($J$8),'Anexo I'!$A:$A,0)-1+12,MONTH($J$8)),0)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0</v>
      </c>
      <c r="C238" s="18">
        <f>$K$4*'Punto de Medida'!D238</f>
        <v>2016.37086875</v>
      </c>
      <c r="D238" s="9">
        <f>IF($J$13="SI",B238,'Energía Transada'!B238*'Energía Transada'!$J$15)</f>
        <v>0</v>
      </c>
      <c r="E238" s="18">
        <f>IF($J$13="SI",'Energía Transada'!C238*'Energía Transada'!$J$16,0)</f>
        <v>0</v>
      </c>
      <c r="F238" s="16">
        <f ca="1">IF(A238&lt;=$J$18,OFFSET('Anexo I'!$B$1,MATCH(YEAR($J$8),'Anexo I'!$A:$A,0)-1+13,MONTH($J$8)),0)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0</v>
      </c>
      <c r="C239" s="18">
        <f>$K$4*'Punto de Medida'!D239</f>
        <v>2014.7831728171</v>
      </c>
      <c r="D239" s="9">
        <f>IF($J$13="SI",B239,'Energía Transada'!B239*'Energía Transada'!$J$15)</f>
        <v>0</v>
      </c>
      <c r="E239" s="18">
        <f>IF($J$13="SI",'Energía Transada'!C239*'Energía Transada'!$J$16,0)</f>
        <v>0</v>
      </c>
      <c r="F239" s="16">
        <f ca="1">IF(A239&lt;=$J$18,OFFSET('Anexo I'!$B$1,MATCH(YEAR($J$8),'Anexo I'!$A:$A,0)-1+14,MONTH($J$8)),0)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0</v>
      </c>
      <c r="C240" s="18">
        <f>$K$4*'Punto de Medida'!D240</f>
        <v>2678.7056495339002</v>
      </c>
      <c r="D240" s="9">
        <f>IF($J$13="SI",B240,'Energía Transada'!B240*'Energía Transada'!$J$15)</f>
        <v>0</v>
      </c>
      <c r="E240" s="18">
        <f>IF($J$13="SI",'Energía Transada'!C240*'Energía Transada'!$J$16,0)</f>
        <v>0</v>
      </c>
      <c r="F240" s="16">
        <f ca="1">IF(A240&lt;=$J$18,OFFSET('Anexo I'!$B$1,MATCH(YEAR($J$8),'Anexo I'!$A:$A,0)-1+15,MONTH($J$8)),0)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0</v>
      </c>
      <c r="C241" s="18">
        <f>$K$4*'Punto de Medida'!D241</f>
        <v>2972.5619572635005</v>
      </c>
      <c r="D241" s="9">
        <f>IF($J$13="SI",B241,'Energía Transada'!B241*'Energía Transada'!$J$15)</f>
        <v>0</v>
      </c>
      <c r="E241" s="18">
        <f>IF($J$13="SI",'Energía Transada'!C241*'Energía Transada'!$J$16,0)</f>
        <v>0</v>
      </c>
      <c r="F241" s="16">
        <f ca="1">IF(A241&lt;=$J$18,OFFSET('Anexo I'!$B$1,MATCH(YEAR($J$8),'Anexo I'!$A:$A,0)-1+16,MONTH($J$8)),0)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0</v>
      </c>
      <c r="C242" s="18">
        <f>$K$4*'Punto de Medida'!D242</f>
        <v>4270.4977822051997</v>
      </c>
      <c r="D242" s="9">
        <f>IF($J$13="SI",B242,'Energía Transada'!B242*'Energía Transada'!$J$15)</f>
        <v>0</v>
      </c>
      <c r="E242" s="18">
        <f>IF($J$13="SI",'Energía Transada'!C242*'Energía Transada'!$J$16,0)</f>
        <v>0</v>
      </c>
      <c r="F242" s="16">
        <f ca="1">IF(A242&lt;=$J$18,OFFSET('Anexo I'!$B$1,MATCH(YEAR($J$8),'Anexo I'!$A:$A,0)-1+17,MONTH($J$8)),0)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0.22004091900000003</v>
      </c>
      <c r="C243" s="18">
        <f>$K$4*'Punto de Medida'!D243</f>
        <v>3895.1918279329998</v>
      </c>
      <c r="D243" s="9">
        <f>IF($J$13="SI",B243,'Energía Transada'!B243*'Energía Transada'!$J$15)</f>
        <v>0.22004091900000003</v>
      </c>
      <c r="E243" s="18">
        <f>IF($J$13="SI",'Energía Transada'!C243*'Energía Transada'!$J$16,0)</f>
        <v>0</v>
      </c>
      <c r="F243" s="16">
        <f ca="1">IF(A243&lt;=$J$18,OFFSET('Anexo I'!$B$1,MATCH(YEAR($J$8),'Anexo I'!$A:$A,0)-1+18,MONTH($J$8)),0)</f>
        <v>7.94</v>
      </c>
      <c r="G243" s="16">
        <v>7.94</v>
      </c>
    </row>
    <row r="244" spans="1:7" x14ac:dyDescent="0.2">
      <c r="A244" s="8">
        <v>235</v>
      </c>
      <c r="B244" s="9">
        <f>$K$3*'Punto de Medida'!C244</f>
        <v>233.37764242800003</v>
      </c>
      <c r="C244" s="18">
        <f>$K$4*'Punto de Medida'!D244</f>
        <v>8661.4213957425</v>
      </c>
      <c r="D244" s="9">
        <f>IF($J$13="SI",B244,'Energía Transada'!B244*'Energía Transada'!$J$15)</f>
        <v>233.37764242800003</v>
      </c>
      <c r="E244" s="18">
        <f>IF($J$13="SI",'Energía Transada'!C244*'Energía Transada'!$J$16,0)</f>
        <v>0</v>
      </c>
      <c r="F244" s="16">
        <f ca="1">IF(A244&lt;=$J$18,OFFSET('Anexo I'!$B$1,MATCH(YEAR($J$8),'Anexo I'!$A:$A,0)-1+19,MONTH($J$8)),0)</f>
        <v>7.94</v>
      </c>
      <c r="G244" s="16">
        <v>7.94</v>
      </c>
    </row>
    <row r="245" spans="1:7" x14ac:dyDescent="0.2">
      <c r="A245" s="8">
        <v>236</v>
      </c>
      <c r="B245" s="9">
        <f>$K$3*'Punto de Medida'!C245</f>
        <v>307.86703448900005</v>
      </c>
      <c r="C245" s="18">
        <f>$K$4*'Punto de Medida'!D245</f>
        <v>8633.8068420561995</v>
      </c>
      <c r="D245" s="9">
        <f>IF($J$13="SI",B245,'Energía Transada'!B245*'Energía Transada'!$J$15)</f>
        <v>307.86703448900005</v>
      </c>
      <c r="E245" s="18">
        <f>IF($J$13="SI",'Energía Transada'!C245*'Energía Transada'!$J$16,0)</f>
        <v>0</v>
      </c>
      <c r="F245" s="16">
        <f ca="1">IF(A245&lt;=$J$18,OFFSET('Anexo I'!$B$1,MATCH(YEAR($J$8),'Anexo I'!$A:$A,0)-1+20,MONTH($J$8)),0)</f>
        <v>7.94</v>
      </c>
      <c r="G245" s="16">
        <v>7.94</v>
      </c>
    </row>
    <row r="246" spans="1:7" x14ac:dyDescent="0.2">
      <c r="A246" s="8">
        <v>237</v>
      </c>
      <c r="B246" s="9">
        <f>$K$3*'Punto de Medida'!C246</f>
        <v>789.7715747530001</v>
      </c>
      <c r="C246" s="18">
        <f>$K$4*'Punto de Medida'!D246</f>
        <v>4184.3954090532998</v>
      </c>
      <c r="D246" s="9">
        <f>IF($J$13="SI",B246,'Energía Transada'!B246*'Energía Transada'!$J$15)</f>
        <v>789.7715747530001</v>
      </c>
      <c r="E246" s="18">
        <f>IF($J$13="SI",'Energía Transada'!C246*'Energía Transada'!$J$16,0)</f>
        <v>0</v>
      </c>
      <c r="F246" s="16">
        <f ca="1">IF(A246&lt;=$J$18,OFFSET('Anexo I'!$B$1,MATCH(YEAR($J$8),'Anexo I'!$A:$A,0)-1+21,MONTH($J$8)),0)</f>
        <v>7.94</v>
      </c>
      <c r="G246" s="16">
        <v>7.94</v>
      </c>
    </row>
    <row r="247" spans="1:7" x14ac:dyDescent="0.2">
      <c r="A247" s="8">
        <v>238</v>
      </c>
      <c r="B247" s="9">
        <f>$K$3*'Punto de Medida'!C247</f>
        <v>23.606474171000002</v>
      </c>
      <c r="C247" s="18">
        <f>$K$4*'Punto de Medida'!D247</f>
        <v>1681.7020965878</v>
      </c>
      <c r="D247" s="9">
        <f>IF($J$13="SI",B247,'Energía Transada'!B247*'Energía Transada'!$J$15)</f>
        <v>23.606474171000002</v>
      </c>
      <c r="E247" s="18">
        <f>IF($J$13="SI",'Energía Transada'!C247*'Energía Transada'!$J$16,0)</f>
        <v>0</v>
      </c>
      <c r="F247" s="16">
        <f ca="1">IF(A247&lt;=$J$18,OFFSET('Anexo I'!$B$1,MATCH(YEAR($J$8),'Anexo I'!$A:$A,0)-1+22,MONTH($J$8)),0)</f>
        <v>7.94</v>
      </c>
      <c r="G247" s="16">
        <v>7.94</v>
      </c>
    </row>
    <row r="248" spans="1:7" x14ac:dyDescent="0.2">
      <c r="A248" s="8">
        <v>239</v>
      </c>
      <c r="B248" s="9">
        <f>$K$3*'Punto de Medida'!C248</f>
        <v>0</v>
      </c>
      <c r="C248" s="18">
        <f>$K$4*'Punto de Medida'!D248</f>
        <v>1169.8081447038001</v>
      </c>
      <c r="D248" s="9">
        <f>IF($J$13="SI",B248,'Energía Transada'!B248*'Energía Transada'!$J$15)</f>
        <v>0</v>
      </c>
      <c r="E248" s="18">
        <f>IF($J$13="SI",'Energía Transada'!C248*'Energía Transada'!$J$16,0)</f>
        <v>0</v>
      </c>
      <c r="F248" s="16">
        <f ca="1">IF(A248&lt;=$J$18,OFFSET('Anexo I'!$B$1,MATCH(YEAR($J$8),'Anexo I'!$A:$A,0)-1+23,MONTH($J$8)),0)</f>
        <v>7.94</v>
      </c>
      <c r="G248" s="16">
        <v>7.94</v>
      </c>
    </row>
    <row r="249" spans="1:7" x14ac:dyDescent="0.2">
      <c r="A249" s="8">
        <v>240</v>
      </c>
      <c r="B249" s="9">
        <f>$K$3*'Punto de Medida'!C249</f>
        <v>0</v>
      </c>
      <c r="C249" s="18">
        <f>$K$4*'Punto de Medida'!D249</f>
        <v>344.6706025588</v>
      </c>
      <c r="D249" s="9">
        <f>IF($J$13="SI",B249,'Energía Transada'!B249*'Energía Transada'!$J$15)</f>
        <v>0</v>
      </c>
      <c r="E249" s="18">
        <f>IF($J$13="SI",'Energía Transada'!C249*'Energía Transada'!$J$16,0)</f>
        <v>0</v>
      </c>
      <c r="F249" s="16">
        <f ca="1">IF(A249&lt;=$J$18,OFFSET('Anexo I'!$B$1,MATCH(YEAR($J$8),'Anexo I'!$A:$A,0)-1+24,MONTH($J$8)),0)</f>
        <v>7.94</v>
      </c>
      <c r="G249" s="16">
        <v>7.94</v>
      </c>
    </row>
    <row r="250" spans="1:7" x14ac:dyDescent="0.2">
      <c r="A250" s="8">
        <v>241</v>
      </c>
      <c r="B250" s="9">
        <f>$K$3*'Punto de Medida'!C250</f>
        <v>0</v>
      </c>
      <c r="C250" s="18">
        <f>$K$4*'Punto de Medida'!D250</f>
        <v>104.11184561189999</v>
      </c>
      <c r="D250" s="9">
        <f>IF($J$13="SI",B250,'Energía Transada'!B250*'Energía Transada'!$J$15)</f>
        <v>0</v>
      </c>
      <c r="E250" s="18">
        <f>IF($J$13="SI",'Energía Transada'!C250*'Energía Transada'!$J$16,0)</f>
        <v>0</v>
      </c>
      <c r="F250" s="16">
        <f ca="1">IF(A250&lt;=$J$18,OFFSET('Anexo I'!$B$1,MATCH(YEAR($J$8),'Anexo I'!$A:$A,0)-1+1,MONTH($J$8)),0)</f>
        <v>7.94</v>
      </c>
      <c r="G250" s="16">
        <v>7.94</v>
      </c>
    </row>
    <row r="251" spans="1:7" x14ac:dyDescent="0.2">
      <c r="A251" s="8">
        <v>242</v>
      </c>
      <c r="B251" s="9">
        <f>$K$3*'Punto de Medida'!C251</f>
        <v>351.60023280900009</v>
      </c>
      <c r="C251" s="18">
        <f>$K$4*'Punto de Medida'!D251</f>
        <v>0</v>
      </c>
      <c r="D251" s="9">
        <f>IF($J$13="SI",B251,'Energía Transada'!B251*'Energía Transada'!$J$15)</f>
        <v>351.60023280900009</v>
      </c>
      <c r="E251" s="18">
        <f>IF($J$13="SI",'Energía Transada'!C251*'Energía Transada'!$J$16,0)</f>
        <v>0</v>
      </c>
      <c r="F251" s="16">
        <f ca="1">IF(A251&lt;=$J$18,OFFSET('Anexo I'!$B$1,MATCH(YEAR($J$8),'Anexo I'!$A:$A,0)-1+2,MONTH($J$8)),0)</f>
        <v>7.94</v>
      </c>
      <c r="G251" s="16">
        <v>7.94</v>
      </c>
    </row>
    <row r="252" spans="1:7" x14ac:dyDescent="0.2">
      <c r="A252" s="8">
        <v>243</v>
      </c>
      <c r="B252" s="9">
        <f>$K$3*'Punto de Medida'!C252</f>
        <v>3677.2498505610001</v>
      </c>
      <c r="C252" s="18">
        <f>$K$4*'Punto de Medida'!D252</f>
        <v>0</v>
      </c>
      <c r="D252" s="9">
        <f>IF($J$13="SI",B252,'Energía Transada'!B252*'Energía Transada'!$J$15)</f>
        <v>3677.2498505610001</v>
      </c>
      <c r="E252" s="18">
        <f>IF($J$13="SI",'Energía Transada'!C252*'Energía Transada'!$J$16,0)</f>
        <v>0</v>
      </c>
      <c r="F252" s="16">
        <f ca="1">IF(A252&lt;=$J$18,OFFSET('Anexo I'!$B$1,MATCH(YEAR($J$8),'Anexo I'!$A:$A,0)-1+3,MONTH($J$8)),0)</f>
        <v>7.94</v>
      </c>
      <c r="G252" s="16">
        <v>7.94</v>
      </c>
    </row>
    <row r="253" spans="1:7" x14ac:dyDescent="0.2">
      <c r="A253" s="8">
        <v>244</v>
      </c>
      <c r="B253" s="9">
        <f>$K$3*'Punto de Medida'!C253</f>
        <v>2096.2427917340001</v>
      </c>
      <c r="C253" s="18">
        <f>$K$4*'Punto de Medida'!D253</f>
        <v>0</v>
      </c>
      <c r="D253" s="9">
        <f>IF($J$13="SI",B253,'Energía Transada'!B253*'Energía Transada'!$J$15)</f>
        <v>2096.2427917340001</v>
      </c>
      <c r="E253" s="18">
        <f>IF($J$13="SI",'Energía Transada'!C253*'Energía Transada'!$J$16,0)</f>
        <v>0</v>
      </c>
      <c r="F253" s="16">
        <f ca="1">IF(A253&lt;=$J$18,OFFSET('Anexo I'!$B$1,MATCH(YEAR($J$8),'Anexo I'!$A:$A,0)-1+4,MONTH($J$8)),0)</f>
        <v>7.94</v>
      </c>
      <c r="G253" s="16">
        <v>7.94</v>
      </c>
    </row>
    <row r="254" spans="1:7" x14ac:dyDescent="0.2">
      <c r="A254" s="8">
        <v>245</v>
      </c>
      <c r="B254" s="9">
        <f>$K$3*'Punto de Medida'!C254</f>
        <v>80.131574585999999</v>
      </c>
      <c r="C254" s="18">
        <f>$K$4*'Punto de Medida'!D254</f>
        <v>0</v>
      </c>
      <c r="D254" s="9">
        <f>IF($J$13="SI",B254,'Energía Transada'!B254*'Energía Transada'!$J$15)</f>
        <v>80.131574585999999</v>
      </c>
      <c r="E254" s="18">
        <f>IF($J$13="SI",'Energía Transada'!C254*'Energía Transada'!$J$16,0)</f>
        <v>0</v>
      </c>
      <c r="F254" s="16">
        <f ca="1">IF(A254&lt;=$J$18,OFFSET('Anexo I'!$B$1,MATCH(YEAR($J$8),'Anexo I'!$A:$A,0)-1+5,MONTH($J$8)),0)</f>
        <v>7.94</v>
      </c>
      <c r="G254" s="16">
        <v>7.94</v>
      </c>
    </row>
    <row r="255" spans="1:7" x14ac:dyDescent="0.2">
      <c r="A255" s="8">
        <v>246</v>
      </c>
      <c r="B255" s="9">
        <f>$K$3*'Punto de Medida'!C255</f>
        <v>468.93032748799999</v>
      </c>
      <c r="C255" s="18">
        <f>$K$4*'Punto de Medida'!D255</f>
        <v>0</v>
      </c>
      <c r="D255" s="9">
        <f>IF($J$13="SI",B255,'Energía Transada'!B255*'Energía Transada'!$J$15)</f>
        <v>468.93032748799999</v>
      </c>
      <c r="E255" s="18">
        <f>IF($J$13="SI",'Energía Transada'!C255*'Energía Transada'!$J$16,0)</f>
        <v>0</v>
      </c>
      <c r="F255" s="16">
        <f ca="1">IF(A255&lt;=$J$18,OFFSET('Anexo I'!$B$1,MATCH(YEAR($J$8),'Anexo I'!$A:$A,0)-1+6,MONTH($J$8)),0)</f>
        <v>7.94</v>
      </c>
      <c r="G255" s="16">
        <v>7.94</v>
      </c>
    </row>
    <row r="256" spans="1:7" x14ac:dyDescent="0.2">
      <c r="A256" s="8">
        <v>247</v>
      </c>
      <c r="B256" s="9">
        <f>$K$3*'Punto de Medida'!C256</f>
        <v>1223.646692842</v>
      </c>
      <c r="C256" s="18">
        <f>$K$4*'Punto de Medida'!D256</f>
        <v>0</v>
      </c>
      <c r="D256" s="9">
        <f>IF($J$13="SI",B256,'Energía Transada'!B256*'Energía Transada'!$J$15)</f>
        <v>1223.646692842</v>
      </c>
      <c r="E256" s="18">
        <f>IF($J$13="SI",'Energía Transada'!C256*'Energía Transada'!$J$16,0)</f>
        <v>0</v>
      </c>
      <c r="F256" s="16">
        <f ca="1">IF(A256&lt;=$J$18,OFFSET('Anexo I'!$B$1,MATCH(YEAR($J$8),'Anexo I'!$A:$A,0)-1+7,MONTH($J$8)),0)</f>
        <v>7.94</v>
      </c>
      <c r="G256" s="16">
        <v>7.94</v>
      </c>
    </row>
    <row r="257" spans="1:7" x14ac:dyDescent="0.2">
      <c r="A257" s="8">
        <v>248</v>
      </c>
      <c r="B257" s="9">
        <f>$K$3*'Punto de Medida'!C257</f>
        <v>3015.4873420140007</v>
      </c>
      <c r="C257" s="18">
        <f>$K$4*'Punto de Medida'!D257</f>
        <v>0</v>
      </c>
      <c r="D257" s="9">
        <f>IF($J$13="SI",B257,'Energía Transada'!B257*'Energía Transada'!$J$15)</f>
        <v>3015.4873420140007</v>
      </c>
      <c r="E257" s="18">
        <f>IF($J$13="SI",'Energía Transada'!C257*'Energía Transada'!$J$16,0)</f>
        <v>0</v>
      </c>
      <c r="F257" s="16">
        <f ca="1">IF(A257&lt;=$J$18,OFFSET('Anexo I'!$B$1,MATCH(YEAR($J$8),'Anexo I'!$A:$A,0)-1+8,MONTH($J$8)),0)</f>
        <v>0</v>
      </c>
      <c r="G257" s="16">
        <v>0</v>
      </c>
    </row>
    <row r="258" spans="1:7" x14ac:dyDescent="0.2">
      <c r="A258" s="8">
        <v>249</v>
      </c>
      <c r="B258" s="9">
        <f>$K$3*'Punto de Medida'!C258</f>
        <v>6778.4134950000007</v>
      </c>
      <c r="C258" s="18">
        <f>$K$4*'Punto de Medida'!D258</f>
        <v>0</v>
      </c>
      <c r="D258" s="9">
        <f>IF($J$13="SI",B258,'Energía Transada'!B258*'Energía Transada'!$J$15)</f>
        <v>6778.4134950000007</v>
      </c>
      <c r="E258" s="18">
        <f>IF($J$13="SI",'Energía Transada'!C258*'Energía Transada'!$J$16,0)</f>
        <v>0</v>
      </c>
      <c r="F258" s="16">
        <f ca="1">IF(A258&lt;=$J$18,OFFSET('Anexo I'!$B$1,MATCH(YEAR($J$8),'Anexo I'!$A:$A,0)-1+9,MONTH($J$8)),0)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6789.9052270000002</v>
      </c>
      <c r="C259" s="18">
        <f>$K$4*'Punto de Medida'!D259</f>
        <v>0</v>
      </c>
      <c r="D259" s="9">
        <f>IF($J$13="SI",B259,'Energía Transada'!B259*'Energía Transada'!$J$15)</f>
        <v>6789.9052270000002</v>
      </c>
      <c r="E259" s="18">
        <f>IF($J$13="SI",'Energía Transada'!C259*'Energía Transada'!$J$16,0)</f>
        <v>0</v>
      </c>
      <c r="F259" s="16">
        <f ca="1">IF(A259&lt;=$J$18,OFFSET('Anexo I'!$B$1,MATCH(YEAR($J$8),'Anexo I'!$A:$A,0)-1+10,MONTH($J$8)),0)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9951.6816419999996</v>
      </c>
      <c r="C260" s="18">
        <f>$K$4*'Punto de Medida'!D260</f>
        <v>0</v>
      </c>
      <c r="D260" s="9">
        <f>IF($J$13="SI",B260,'Energía Transada'!B260*'Energía Transada'!$J$15)</f>
        <v>9951.6816419999996</v>
      </c>
      <c r="E260" s="18">
        <f>IF($J$13="SI",'Energía Transada'!C260*'Energía Transada'!$J$16,0)</f>
        <v>0</v>
      </c>
      <c r="F260" s="16">
        <f ca="1">IF(A260&lt;=$J$18,OFFSET('Anexo I'!$B$1,MATCH(YEAR($J$8),'Anexo I'!$A:$A,0)-1+11,MONTH($J$8)),0)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8881.8988019999997</v>
      </c>
      <c r="C261" s="18">
        <f>$K$4*'Punto de Medida'!D261</f>
        <v>0</v>
      </c>
      <c r="D261" s="9">
        <f>IF($J$13="SI",B261,'Energía Transada'!B261*'Energía Transada'!$J$15)</f>
        <v>8881.8988019999997</v>
      </c>
      <c r="E261" s="18">
        <f>IF($J$13="SI",'Energía Transada'!C261*'Energía Transada'!$J$16,0)</f>
        <v>0</v>
      </c>
      <c r="F261" s="16">
        <f ca="1">IF(A261&lt;=$J$18,OFFSET('Anexo I'!$B$1,MATCH(YEAR($J$8),'Anexo I'!$A:$A,0)-1+12,MONTH($J$8)),0)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6532.0815714420005</v>
      </c>
      <c r="C262" s="18">
        <f>$K$4*'Punto de Medida'!D262</f>
        <v>0</v>
      </c>
      <c r="D262" s="9">
        <f>IF($J$13="SI",B262,'Energía Transada'!B262*'Energía Transada'!$J$15)</f>
        <v>6532.0815714420005</v>
      </c>
      <c r="E262" s="18">
        <f>IF($J$13="SI",'Energía Transada'!C262*'Energía Transada'!$J$16,0)</f>
        <v>0</v>
      </c>
      <c r="F262" s="16">
        <f ca="1">IF(A262&lt;=$J$18,OFFSET('Anexo I'!$B$1,MATCH(YEAR($J$8),'Anexo I'!$A:$A,0)-1+13,MONTH($J$8)),0)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3740.9322378470006</v>
      </c>
      <c r="C263" s="18">
        <f>$K$4*'Punto de Medida'!D263</f>
        <v>0</v>
      </c>
      <c r="D263" s="9">
        <f>IF($J$13="SI",B263,'Energía Transada'!B263*'Energía Transada'!$J$15)</f>
        <v>3740.9322378470006</v>
      </c>
      <c r="E263" s="18">
        <f>IF($J$13="SI",'Energía Transada'!C263*'Energía Transada'!$J$16,0)</f>
        <v>0</v>
      </c>
      <c r="F263" s="16">
        <f ca="1">IF(A263&lt;=$J$18,OFFSET('Anexo I'!$B$1,MATCH(YEAR($J$8),'Anexo I'!$A:$A,0)-1+14,MONTH($J$8)),0)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718.78334624600006</v>
      </c>
      <c r="C264" s="18">
        <f>$K$4*'Punto de Medida'!D264</f>
        <v>0</v>
      </c>
      <c r="D264" s="9">
        <f>IF($J$13="SI",B264,'Energía Transada'!B264*'Energía Transada'!$J$15)</f>
        <v>718.78334624600006</v>
      </c>
      <c r="E264" s="18">
        <f>IF($J$13="SI",'Energía Transada'!C264*'Energía Transada'!$J$16,0)</f>
        <v>0</v>
      </c>
      <c r="F264" s="16">
        <f ca="1">IF(A264&lt;=$J$18,OFFSET('Anexo I'!$B$1,MATCH(YEAR($J$8),'Anexo I'!$A:$A,0)-1+15,MONTH($J$8)),0)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34.999844158999998</v>
      </c>
      <c r="C265" s="18">
        <f>$K$4*'Punto de Medida'!D265</f>
        <v>0</v>
      </c>
      <c r="D265" s="9">
        <f>IF($J$13="SI",B265,'Energía Transada'!B265*'Energía Transada'!$J$15)</f>
        <v>34.999844158999998</v>
      </c>
      <c r="E265" s="18">
        <f>IF($J$13="SI",'Energía Transada'!C265*'Energía Transada'!$J$16,0)</f>
        <v>0</v>
      </c>
      <c r="F265" s="16">
        <f ca="1">IF(A265&lt;=$J$18,OFFSET('Anexo I'!$B$1,MATCH(YEAR($J$8),'Anexo I'!$A:$A,0)-1+16,MONTH($J$8)),0)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373.08429165000001</v>
      </c>
      <c r="C266" s="18">
        <f>$K$4*'Punto de Medida'!D266</f>
        <v>0</v>
      </c>
      <c r="D266" s="9">
        <f>IF($J$13="SI",B266,'Energía Transada'!B266*'Energía Transada'!$J$15)</f>
        <v>373.08429165000001</v>
      </c>
      <c r="E266" s="18">
        <f>IF($J$13="SI",'Energía Transada'!C266*'Energía Transada'!$J$16,0)</f>
        <v>0</v>
      </c>
      <c r="F266" s="16">
        <f ca="1">IF(A266&lt;=$J$18,OFFSET('Anexo I'!$B$1,MATCH(YEAR($J$8),'Anexo I'!$A:$A,0)-1+17,MONTH($J$8)),0)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2681.3601376870001</v>
      </c>
      <c r="C267" s="18">
        <f>$K$4*'Punto de Medida'!D267</f>
        <v>0</v>
      </c>
      <c r="D267" s="9">
        <f>IF($J$13="SI",B267,'Energía Transada'!B267*'Energía Transada'!$J$15)</f>
        <v>2681.3601376870001</v>
      </c>
      <c r="E267" s="18">
        <f>IF($J$13="SI",'Energía Transada'!C267*'Energía Transada'!$J$16,0)</f>
        <v>0</v>
      </c>
      <c r="F267" s="16">
        <f ca="1">IF(A267&lt;=$J$18,OFFSET('Anexo I'!$B$1,MATCH(YEAR($J$8),'Anexo I'!$A:$A,0)-1+18,MONTH($J$8)),0)</f>
        <v>7.94</v>
      </c>
      <c r="G267" s="16">
        <v>7.94</v>
      </c>
    </row>
    <row r="268" spans="1:7" x14ac:dyDescent="0.2">
      <c r="A268" s="8">
        <v>259</v>
      </c>
      <c r="B268" s="9">
        <f>$K$3*'Punto de Medida'!C268</f>
        <v>5108.2324321840006</v>
      </c>
      <c r="C268" s="18">
        <f>$K$4*'Punto de Medida'!D268</f>
        <v>0</v>
      </c>
      <c r="D268" s="9">
        <f>IF($J$13="SI",B268,'Energía Transada'!B268*'Energía Transada'!$J$15)</f>
        <v>5108.2324321840006</v>
      </c>
      <c r="E268" s="18">
        <f>IF($J$13="SI",'Energía Transada'!C268*'Energía Transada'!$J$16,0)</f>
        <v>0</v>
      </c>
      <c r="F268" s="16">
        <f ca="1">IF(A268&lt;=$J$18,OFFSET('Anexo I'!$B$1,MATCH(YEAR($J$8),'Anexo I'!$A:$A,0)-1+19,MONTH($J$8)),0)</f>
        <v>7.94</v>
      </c>
      <c r="G268" s="16">
        <v>7.94</v>
      </c>
    </row>
    <row r="269" spans="1:7" x14ac:dyDescent="0.2">
      <c r="A269" s="8">
        <v>260</v>
      </c>
      <c r="B269" s="9">
        <f>$K$3*'Punto de Medida'!C269</f>
        <v>7356.5480030000008</v>
      </c>
      <c r="C269" s="18">
        <f>$K$4*'Punto de Medida'!D269</f>
        <v>0</v>
      </c>
      <c r="D269" s="9">
        <f>IF($J$13="SI",B269,'Energía Transada'!B269*'Energía Transada'!$J$15)</f>
        <v>7356.5480030000008</v>
      </c>
      <c r="E269" s="18">
        <f>IF($J$13="SI",'Energía Transada'!C269*'Energía Transada'!$J$16,0)</f>
        <v>0</v>
      </c>
      <c r="F269" s="16">
        <f ca="1">IF(A269&lt;=$J$18,OFFSET('Anexo I'!$B$1,MATCH(YEAR($J$8),'Anexo I'!$A:$A,0)-1+20,MONTH($J$8)),0)</f>
        <v>7.94</v>
      </c>
      <c r="G269" s="16">
        <v>7.94</v>
      </c>
    </row>
    <row r="270" spans="1:7" x14ac:dyDescent="0.2">
      <c r="A270" s="8">
        <v>261</v>
      </c>
      <c r="B270" s="9">
        <f>$K$3*'Punto de Medida'!C270</f>
        <v>11141.943064000001</v>
      </c>
      <c r="C270" s="18">
        <f>$K$4*'Punto de Medida'!D270</f>
        <v>0</v>
      </c>
      <c r="D270" s="9">
        <f>IF($J$13="SI",B270,'Energía Transada'!B270*'Energía Transada'!$J$15)</f>
        <v>11141.943064000001</v>
      </c>
      <c r="E270" s="18">
        <f>IF($J$13="SI",'Energía Transada'!C270*'Energía Transada'!$J$16,0)</f>
        <v>0</v>
      </c>
      <c r="F270" s="16">
        <f ca="1">IF(A270&lt;=$J$18,OFFSET('Anexo I'!$B$1,MATCH(YEAR($J$8),'Anexo I'!$A:$A,0)-1+21,MONTH($J$8)),0)</f>
        <v>7.94</v>
      </c>
      <c r="G270" s="16">
        <v>7.94</v>
      </c>
    </row>
    <row r="271" spans="1:7" x14ac:dyDescent="0.2">
      <c r="A271" s="8">
        <v>262</v>
      </c>
      <c r="B271" s="9">
        <f>$K$3*'Punto de Medida'!C271</f>
        <v>11549.913581500001</v>
      </c>
      <c r="C271" s="18">
        <f>$K$4*'Punto de Medida'!D271</f>
        <v>0</v>
      </c>
      <c r="D271" s="9">
        <f>IF($J$13="SI",B271,'Energía Transada'!B271*'Energía Transada'!$J$15)</f>
        <v>11549.913581500001</v>
      </c>
      <c r="E271" s="18">
        <f>IF($J$13="SI",'Energía Transada'!C271*'Energía Transada'!$J$16,0)</f>
        <v>0</v>
      </c>
      <c r="F271" s="16">
        <f ca="1">IF(A271&lt;=$J$18,OFFSET('Anexo I'!$B$1,MATCH(YEAR($J$8),'Anexo I'!$A:$A,0)-1+22,MONTH($J$8)),0)</f>
        <v>7.94</v>
      </c>
      <c r="G271" s="16">
        <v>7.94</v>
      </c>
    </row>
    <row r="272" spans="1:7" x14ac:dyDescent="0.2">
      <c r="A272" s="8">
        <v>263</v>
      </c>
      <c r="B272" s="9">
        <f>$K$3*'Punto de Medida'!C272</f>
        <v>14176.068506250002</v>
      </c>
      <c r="C272" s="18">
        <f>$K$4*'Punto de Medida'!D272</f>
        <v>0</v>
      </c>
      <c r="D272" s="9">
        <f>IF($J$13="SI",B272,'Energía Transada'!B272*'Energía Transada'!$J$15)</f>
        <v>14176.068506250002</v>
      </c>
      <c r="E272" s="18">
        <f>IF($J$13="SI",'Energía Transada'!C272*'Energía Transada'!$J$16,0)</f>
        <v>0</v>
      </c>
      <c r="F272" s="16">
        <f ca="1">IF(A272&lt;=$J$18,OFFSET('Anexo I'!$B$1,MATCH(YEAR($J$8),'Anexo I'!$A:$A,0)-1+23,MONTH($J$8)),0)</f>
        <v>7.94</v>
      </c>
      <c r="G272" s="16">
        <v>7.94</v>
      </c>
    </row>
    <row r="273" spans="1:7" x14ac:dyDescent="0.2">
      <c r="A273" s="8">
        <v>264</v>
      </c>
      <c r="B273" s="9">
        <f>$K$3*'Punto de Medida'!C273</f>
        <v>9385.7756860000009</v>
      </c>
      <c r="C273" s="18">
        <f>$K$4*'Punto de Medida'!D273</f>
        <v>0</v>
      </c>
      <c r="D273" s="9">
        <f>IF($J$13="SI",B273,'Energía Transada'!B273*'Energía Transada'!$J$15)</f>
        <v>9385.7756860000009</v>
      </c>
      <c r="E273" s="18">
        <f>IF($J$13="SI",'Energía Transada'!C273*'Energía Transada'!$J$16,0)</f>
        <v>0</v>
      </c>
      <c r="F273" s="16">
        <f ca="1">IF(A273&lt;=$J$18,OFFSET('Anexo I'!$B$1,MATCH(YEAR($J$8),'Anexo I'!$A:$A,0)-1+24,MONTH($J$8)),0)</f>
        <v>7.94</v>
      </c>
      <c r="G273" s="16">
        <v>7.94</v>
      </c>
    </row>
    <row r="274" spans="1:7" x14ac:dyDescent="0.2">
      <c r="A274" s="8">
        <v>265</v>
      </c>
      <c r="B274" s="9">
        <f>$K$3*'Punto de Medida'!C274</f>
        <v>5691.8362525009998</v>
      </c>
      <c r="C274" s="18">
        <f>$K$4*'Punto de Medida'!D274</f>
        <v>0</v>
      </c>
      <c r="D274" s="9">
        <f>IF($J$13="SI",B274,'Energía Transada'!B274*'Energía Transada'!$J$15)</f>
        <v>5691.8362525009998</v>
      </c>
      <c r="E274" s="18">
        <f>IF($J$13="SI",'Energía Transada'!C274*'Energía Transada'!$J$16,0)</f>
        <v>0</v>
      </c>
      <c r="F274" s="16">
        <f ca="1">IF(A274&lt;=$J$18,OFFSET('Anexo I'!$B$1,MATCH(YEAR($J$8),'Anexo I'!$A:$A,0)-1+1,MONTH($J$8)),0)</f>
        <v>7.94</v>
      </c>
      <c r="G274" s="16">
        <v>7.94</v>
      </c>
    </row>
    <row r="275" spans="1:7" x14ac:dyDescent="0.2">
      <c r="A275" s="8">
        <v>266</v>
      </c>
      <c r="B275" s="9">
        <f>$K$3*'Punto de Medida'!C275</f>
        <v>5478.742170216</v>
      </c>
      <c r="C275" s="18">
        <f>$K$4*'Punto de Medida'!D275</f>
        <v>464.44081786549992</v>
      </c>
      <c r="D275" s="9">
        <f>IF($J$13="SI",B275,'Energía Transada'!B275*'Energía Transada'!$J$15)</f>
        <v>5478.742170216</v>
      </c>
      <c r="E275" s="18">
        <f>IF($J$13="SI",'Energía Transada'!C275*'Energía Transada'!$J$16,0)</f>
        <v>0</v>
      </c>
      <c r="F275" s="16">
        <f ca="1">IF(A275&lt;=$J$18,OFFSET('Anexo I'!$B$1,MATCH(YEAR($J$8),'Anexo I'!$A:$A,0)-1+2,MONTH($J$8)),0)</f>
        <v>7.94</v>
      </c>
      <c r="G275" s="16">
        <v>7.94</v>
      </c>
    </row>
    <row r="276" spans="1:7" x14ac:dyDescent="0.2">
      <c r="A276" s="8">
        <v>267</v>
      </c>
      <c r="B276" s="9">
        <f>$K$3*'Punto de Medida'!C276</f>
        <v>6418.2201019999993</v>
      </c>
      <c r="C276" s="18">
        <f>$K$4*'Punto de Medida'!D276</f>
        <v>163.53123467659998</v>
      </c>
      <c r="D276" s="9">
        <f>IF($J$13="SI",B276,'Energía Transada'!B276*'Energía Transada'!$J$15)</f>
        <v>6418.2201019999993</v>
      </c>
      <c r="E276" s="18">
        <f>IF($J$13="SI",'Energía Transada'!C276*'Energía Transada'!$J$16,0)</f>
        <v>0</v>
      </c>
      <c r="F276" s="16">
        <f ca="1">IF(A276&lt;=$J$18,OFFSET('Anexo I'!$B$1,MATCH(YEAR($J$8),'Anexo I'!$A:$A,0)-1+3,MONTH($J$8)),0)</f>
        <v>7.94</v>
      </c>
      <c r="G276" s="16">
        <v>7.94</v>
      </c>
    </row>
    <row r="277" spans="1:7" x14ac:dyDescent="0.2">
      <c r="A277" s="8">
        <v>268</v>
      </c>
      <c r="B277" s="9">
        <f>$K$3*'Punto de Medida'!C277</f>
        <v>4851.8377129320006</v>
      </c>
      <c r="C277" s="18">
        <f>$K$4*'Punto de Medida'!D277</f>
        <v>105.5740691978</v>
      </c>
      <c r="D277" s="9">
        <f>IF($J$13="SI",B277,'Energía Transada'!B277*'Energía Transada'!$J$15)</f>
        <v>4851.8377129320006</v>
      </c>
      <c r="E277" s="18">
        <f>IF($J$13="SI",'Energía Transada'!C277*'Energía Transada'!$J$16,0)</f>
        <v>0</v>
      </c>
      <c r="F277" s="16">
        <f ca="1">IF(A277&lt;=$J$18,OFFSET('Anexo I'!$B$1,MATCH(YEAR($J$8),'Anexo I'!$A:$A,0)-1+4,MONTH($J$8)),0)</f>
        <v>7.94</v>
      </c>
      <c r="G277" s="16">
        <v>7.94</v>
      </c>
    </row>
    <row r="278" spans="1:7" x14ac:dyDescent="0.2">
      <c r="A278" s="8">
        <v>269</v>
      </c>
      <c r="B278" s="9">
        <f>$K$3*'Punto de Medida'!C278</f>
        <v>4491.9380387280007</v>
      </c>
      <c r="C278" s="18">
        <f>$K$4*'Punto de Medida'!D278</f>
        <v>1.7000526004000001</v>
      </c>
      <c r="D278" s="9">
        <f>IF($J$13="SI",B278,'Energía Transada'!B278*'Energía Transada'!$J$15)</f>
        <v>4491.9380387280007</v>
      </c>
      <c r="E278" s="18">
        <f>IF($J$13="SI",'Energía Transada'!C278*'Energía Transada'!$J$16,0)</f>
        <v>0</v>
      </c>
      <c r="F278" s="16">
        <f ca="1">IF(A278&lt;=$J$18,OFFSET('Anexo I'!$B$1,MATCH(YEAR($J$8),'Anexo I'!$A:$A,0)-1+5,MONTH($J$8)),0)</f>
        <v>7.94</v>
      </c>
      <c r="G278" s="16">
        <v>7.94</v>
      </c>
    </row>
    <row r="279" spans="1:7" x14ac:dyDescent="0.2">
      <c r="A279" s="8">
        <v>270</v>
      </c>
      <c r="B279" s="9">
        <f>$K$3*'Punto de Medida'!C279</f>
        <v>5523.2071515600001</v>
      </c>
      <c r="C279" s="18">
        <f>$K$4*'Punto de Medida'!D279</f>
        <v>0</v>
      </c>
      <c r="D279" s="9">
        <f>IF($J$13="SI",B279,'Energía Transada'!B279*'Energía Transada'!$J$15)</f>
        <v>5523.2071515600001</v>
      </c>
      <c r="E279" s="18">
        <f>IF($J$13="SI",'Energía Transada'!C279*'Energía Transada'!$J$16,0)</f>
        <v>0</v>
      </c>
      <c r="F279" s="16">
        <f ca="1">IF(A279&lt;=$J$18,OFFSET('Anexo I'!$B$1,MATCH(YEAR($J$8),'Anexo I'!$A:$A,0)-1+6,MONTH($J$8)),0)</f>
        <v>7.94</v>
      </c>
      <c r="G279" s="16">
        <v>7.94</v>
      </c>
    </row>
    <row r="280" spans="1:7" x14ac:dyDescent="0.2">
      <c r="A280" s="8">
        <v>271</v>
      </c>
      <c r="B280" s="9">
        <f>$K$3*'Punto de Medida'!C280</f>
        <v>5545.9813640000002</v>
      </c>
      <c r="C280" s="18">
        <f>$K$4*'Punto de Medida'!D280</f>
        <v>0</v>
      </c>
      <c r="D280" s="9">
        <f>IF($J$13="SI",B280,'Energía Transada'!B280*'Energía Transada'!$J$15)</f>
        <v>5545.9813640000002</v>
      </c>
      <c r="E280" s="18">
        <f>IF($J$13="SI",'Energía Transada'!C280*'Energía Transada'!$J$16,0)</f>
        <v>0</v>
      </c>
      <c r="F280" s="16">
        <f ca="1">IF(A280&lt;=$J$18,OFFSET('Anexo I'!$B$1,MATCH(YEAR($J$8),'Anexo I'!$A:$A,0)-1+7,MONTH($J$8)),0)</f>
        <v>7.94</v>
      </c>
      <c r="G280" s="16">
        <v>7.94</v>
      </c>
    </row>
    <row r="281" spans="1:7" x14ac:dyDescent="0.2">
      <c r="A281" s="8">
        <v>272</v>
      </c>
      <c r="B281" s="9">
        <f>$K$3*'Punto de Medida'!C281</f>
        <v>6356.8718570000001</v>
      </c>
      <c r="C281" s="18">
        <f>$K$4*'Punto de Medida'!D281</f>
        <v>0</v>
      </c>
      <c r="D281" s="9">
        <f>IF($J$13="SI",B281,'Energía Transada'!B281*'Energía Transada'!$J$15)</f>
        <v>6356.8718570000001</v>
      </c>
      <c r="E281" s="18">
        <f>IF($J$13="SI",'Energía Transada'!C281*'Energía Transada'!$J$16,0)</f>
        <v>0</v>
      </c>
      <c r="F281" s="16">
        <f ca="1">IF(A281&lt;=$J$18,OFFSET('Anexo I'!$B$1,MATCH(YEAR($J$8),'Anexo I'!$A:$A,0)-1+8,MONTH($J$8)),0)</f>
        <v>0</v>
      </c>
      <c r="G281" s="16">
        <v>0</v>
      </c>
    </row>
    <row r="282" spans="1:7" x14ac:dyDescent="0.2">
      <c r="A282" s="8">
        <v>273</v>
      </c>
      <c r="B282" s="9">
        <f>$K$3*'Punto de Medida'!C282</f>
        <v>8172.1234303100009</v>
      </c>
      <c r="C282" s="18">
        <f>$K$4*'Punto de Medida'!D282</f>
        <v>0</v>
      </c>
      <c r="D282" s="9">
        <f>IF($J$13="SI",B282,'Energía Transada'!B282*'Energía Transada'!$J$15)</f>
        <v>8172.1234303100009</v>
      </c>
      <c r="E282" s="18">
        <f>IF($J$13="SI",'Energía Transada'!C282*'Energía Transada'!$J$16,0)</f>
        <v>0</v>
      </c>
      <c r="F282" s="16">
        <f ca="1">IF(A282&lt;=$J$18,OFFSET('Anexo I'!$B$1,MATCH(YEAR($J$8),'Anexo I'!$A:$A,0)-1+9,MONTH($J$8)),0)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9750.9386240000022</v>
      </c>
      <c r="C283" s="18">
        <f>$K$4*'Punto de Medida'!D283</f>
        <v>0</v>
      </c>
      <c r="D283" s="9">
        <f>IF($J$13="SI",B283,'Energía Transada'!B283*'Energía Transada'!$J$15)</f>
        <v>9750.9386240000022</v>
      </c>
      <c r="E283" s="18">
        <f>IF($J$13="SI",'Energía Transada'!C283*'Energía Transada'!$J$16,0)</f>
        <v>0</v>
      </c>
      <c r="F283" s="16">
        <f ca="1">IF(A283&lt;=$J$18,OFFSET('Anexo I'!$B$1,MATCH(YEAR($J$8),'Anexo I'!$A:$A,0)-1+10,MONTH($J$8)),0)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8255.3560180000004</v>
      </c>
      <c r="C284" s="18">
        <f>$K$4*'Punto de Medida'!D284</f>
        <v>0</v>
      </c>
      <c r="D284" s="9">
        <f>IF($J$13="SI",B284,'Energía Transada'!B284*'Energía Transada'!$J$15)</f>
        <v>8255.3560180000004</v>
      </c>
      <c r="E284" s="18">
        <f>IF($J$13="SI",'Energía Transada'!C284*'Energía Transada'!$J$16,0)</f>
        <v>0</v>
      </c>
      <c r="F284" s="16">
        <f ca="1">IF(A284&lt;=$J$18,OFFSET('Anexo I'!$B$1,MATCH(YEAR($J$8),'Anexo I'!$A:$A,0)-1+11,MONTH($J$8)),0)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7755.0609570000015</v>
      </c>
      <c r="C285" s="18">
        <f>$K$4*'Punto de Medida'!D285</f>
        <v>0</v>
      </c>
      <c r="D285" s="9">
        <f>IF($J$13="SI",B285,'Energía Transada'!B285*'Energía Transada'!$J$15)</f>
        <v>7755.0609570000015</v>
      </c>
      <c r="E285" s="18">
        <f>IF($J$13="SI",'Energía Transada'!C285*'Energía Transada'!$J$16,0)</f>
        <v>0</v>
      </c>
      <c r="F285" s="16">
        <f ca="1">IF(A285&lt;=$J$18,OFFSET('Anexo I'!$B$1,MATCH(YEAR($J$8),'Anexo I'!$A:$A,0)-1+12,MONTH($J$8)),0)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9724.8699590000015</v>
      </c>
      <c r="C286" s="18">
        <f>$K$4*'Punto de Medida'!D286</f>
        <v>0</v>
      </c>
      <c r="D286" s="9">
        <f>IF($J$13="SI",B286,'Energía Transada'!B286*'Energía Transada'!$J$15)</f>
        <v>9724.8699590000015</v>
      </c>
      <c r="E286" s="18">
        <f>IF($J$13="SI",'Energía Transada'!C286*'Energía Transada'!$J$16,0)</f>
        <v>0</v>
      </c>
      <c r="F286" s="16">
        <f ca="1">IF(A286&lt;=$J$18,OFFSET('Anexo I'!$B$1,MATCH(YEAR($J$8),'Anexo I'!$A:$A,0)-1+13,MONTH($J$8)),0)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9061.2677889999995</v>
      </c>
      <c r="C287" s="18">
        <f>$K$4*'Punto de Medida'!D287</f>
        <v>0</v>
      </c>
      <c r="D287" s="9">
        <f>IF($J$13="SI",B287,'Energía Transada'!B287*'Energía Transada'!$J$15)</f>
        <v>9061.2677889999995</v>
      </c>
      <c r="E287" s="18">
        <f>IF($J$13="SI",'Energía Transada'!C287*'Energía Transada'!$J$16,0)</f>
        <v>0</v>
      </c>
      <c r="F287" s="16">
        <f ca="1">IF(A287&lt;=$J$18,OFFSET('Anexo I'!$B$1,MATCH(YEAR($J$8),'Anexo I'!$A:$A,0)-1+14,MONTH($J$8)),0)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7300.5560670000004</v>
      </c>
      <c r="C288" s="18">
        <f>$K$4*'Punto de Medida'!D288</f>
        <v>1.5987746852</v>
      </c>
      <c r="D288" s="9">
        <f>IF($J$13="SI",B288,'Energía Transada'!B288*'Energía Transada'!$J$15)</f>
        <v>7300.5560670000004</v>
      </c>
      <c r="E288" s="18">
        <f>IF($J$13="SI",'Energía Transada'!C288*'Energía Transada'!$J$16,0)</f>
        <v>0</v>
      </c>
      <c r="F288" s="16">
        <f ca="1">IF(A288&lt;=$J$18,OFFSET('Anexo I'!$B$1,MATCH(YEAR($J$8),'Anexo I'!$A:$A,0)-1+15,MONTH($J$8)),0)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7291.9028210000006</v>
      </c>
      <c r="C289" s="18">
        <f>$K$4*'Punto de Medida'!D289</f>
        <v>0</v>
      </c>
      <c r="D289" s="9">
        <f>IF($J$13="SI",B289,'Energía Transada'!B289*'Energía Transada'!$J$15)</f>
        <v>7291.9028210000006</v>
      </c>
      <c r="E289" s="18">
        <f>IF($J$13="SI",'Energía Transada'!C289*'Energía Transada'!$J$16,0)</f>
        <v>0</v>
      </c>
      <c r="F289" s="16">
        <f ca="1">IF(A289&lt;=$J$18,OFFSET('Anexo I'!$B$1,MATCH(YEAR($J$8),'Anexo I'!$A:$A,0)-1+16,MONTH($J$8)),0)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9411.5234885000009</v>
      </c>
      <c r="C290" s="18">
        <f>$K$4*'Punto de Medida'!D290</f>
        <v>0</v>
      </c>
      <c r="D290" s="9">
        <f>IF($J$13="SI",B290,'Energía Transada'!B290*'Energía Transada'!$J$15)</f>
        <v>9411.5234885000009</v>
      </c>
      <c r="E290" s="18">
        <f>IF($J$13="SI",'Energía Transada'!C290*'Energía Transada'!$J$16,0)</f>
        <v>0</v>
      </c>
      <c r="F290" s="16">
        <f ca="1">IF(A290&lt;=$J$18,OFFSET('Anexo I'!$B$1,MATCH(YEAR($J$8),'Anexo I'!$A:$A,0)-1+17,MONTH($J$8)),0)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10248.784357000002</v>
      </c>
      <c r="C291" s="18">
        <f>$K$4*'Punto de Medida'!D291</f>
        <v>0</v>
      </c>
      <c r="D291" s="9">
        <f>IF($J$13="SI",B291,'Energía Transada'!B291*'Energía Transada'!$J$15)</f>
        <v>10248.784357000002</v>
      </c>
      <c r="E291" s="18">
        <f>IF($J$13="SI",'Energía Transada'!C291*'Energía Transada'!$J$16,0)</f>
        <v>0</v>
      </c>
      <c r="F291" s="16">
        <f ca="1">IF(A291&lt;=$J$18,OFFSET('Anexo I'!$B$1,MATCH(YEAR($J$8),'Anexo I'!$A:$A,0)-1+18,MONTH($J$8)),0)</f>
        <v>7.94</v>
      </c>
      <c r="G291" s="16">
        <v>7.94</v>
      </c>
    </row>
    <row r="292" spans="1:7" x14ac:dyDescent="0.2">
      <c r="A292" s="8">
        <v>283</v>
      </c>
      <c r="B292" s="9">
        <f>$K$3*'Punto de Medida'!C292</f>
        <v>13634.912121249999</v>
      </c>
      <c r="C292" s="18">
        <f>$K$4*'Punto de Medida'!D292</f>
        <v>18.997662067999997</v>
      </c>
      <c r="D292" s="9">
        <f>IF($J$13="SI",B292,'Energía Transada'!B292*'Energía Transada'!$J$15)</f>
        <v>13634.912121249999</v>
      </c>
      <c r="E292" s="18">
        <f>IF($J$13="SI",'Energía Transada'!C292*'Energía Transada'!$J$16,0)</f>
        <v>0</v>
      </c>
      <c r="F292" s="16">
        <f ca="1">IF(A292&lt;=$J$18,OFFSET('Anexo I'!$B$1,MATCH(YEAR($J$8),'Anexo I'!$A:$A,0)-1+19,MONTH($J$8)),0)</f>
        <v>7.94</v>
      </c>
      <c r="G292" s="16">
        <v>7.94</v>
      </c>
    </row>
    <row r="293" spans="1:7" x14ac:dyDescent="0.2">
      <c r="A293" s="8">
        <v>284</v>
      </c>
      <c r="B293" s="9">
        <f>$K$3*'Punto de Medida'!C293</f>
        <v>13816.177389</v>
      </c>
      <c r="C293" s="18">
        <f>$K$4*'Punto de Medida'!D293</f>
        <v>0</v>
      </c>
      <c r="D293" s="9">
        <f>IF($J$13="SI",B293,'Energía Transada'!B293*'Energía Transada'!$J$15)</f>
        <v>13816.177389</v>
      </c>
      <c r="E293" s="18">
        <f>IF($J$13="SI",'Energía Transada'!C293*'Energía Transada'!$J$16,0)</f>
        <v>0</v>
      </c>
      <c r="F293" s="16">
        <f ca="1">IF(A293&lt;=$J$18,OFFSET('Anexo I'!$B$1,MATCH(YEAR($J$8),'Anexo I'!$A:$A,0)-1+20,MONTH($J$8)),0)</f>
        <v>7.94</v>
      </c>
      <c r="G293" s="16">
        <v>7.94</v>
      </c>
    </row>
    <row r="294" spans="1:7" x14ac:dyDescent="0.2">
      <c r="A294" s="8">
        <v>285</v>
      </c>
      <c r="B294" s="9">
        <f>$K$3*'Punto de Medida'!C294</f>
        <v>12056.406642</v>
      </c>
      <c r="C294" s="18">
        <f>$K$4*'Punto de Medida'!D294</f>
        <v>0</v>
      </c>
      <c r="D294" s="9">
        <f>IF($J$13="SI",B294,'Energía Transada'!B294*'Energía Transada'!$J$15)</f>
        <v>12056.406642</v>
      </c>
      <c r="E294" s="18">
        <f>IF($J$13="SI",'Energía Transada'!C294*'Energía Transada'!$J$16,0)</f>
        <v>0</v>
      </c>
      <c r="F294" s="16">
        <f ca="1">IF(A294&lt;=$J$18,OFFSET('Anexo I'!$B$1,MATCH(YEAR($J$8),'Anexo I'!$A:$A,0)-1+21,MONTH($J$8)),0)</f>
        <v>7.94</v>
      </c>
      <c r="G294" s="16">
        <v>7.94</v>
      </c>
    </row>
    <row r="295" spans="1:7" x14ac:dyDescent="0.2">
      <c r="A295" s="8">
        <v>286</v>
      </c>
      <c r="B295" s="9">
        <f>$K$3*'Punto de Medida'!C295</f>
        <v>10929.936941</v>
      </c>
      <c r="C295" s="18">
        <f>$K$4*'Punto de Medida'!D295</f>
        <v>0</v>
      </c>
      <c r="D295" s="9">
        <f>IF($J$13="SI",B295,'Energía Transada'!B295*'Energía Transada'!$J$15)</f>
        <v>10929.936941</v>
      </c>
      <c r="E295" s="18">
        <f>IF($J$13="SI",'Energía Transada'!C295*'Energía Transada'!$J$16,0)</f>
        <v>0</v>
      </c>
      <c r="F295" s="16">
        <f ca="1">IF(A295&lt;=$J$18,OFFSET('Anexo I'!$B$1,MATCH(YEAR($J$8),'Anexo I'!$A:$A,0)-1+22,MONTH($J$8)),0)</f>
        <v>7.94</v>
      </c>
      <c r="G295" s="16">
        <v>7.94</v>
      </c>
    </row>
    <row r="296" spans="1:7" x14ac:dyDescent="0.2">
      <c r="A296" s="8">
        <v>287</v>
      </c>
      <c r="B296" s="9">
        <f>$K$3*'Punto de Medida'!C296</f>
        <v>10884.104841750001</v>
      </c>
      <c r="C296" s="18">
        <f>$K$4*'Punto de Medida'!D296</f>
        <v>0</v>
      </c>
      <c r="D296" s="9">
        <f>IF($J$13="SI",B296,'Energía Transada'!B296*'Energía Transada'!$J$15)</f>
        <v>10884.104841750001</v>
      </c>
      <c r="E296" s="18">
        <f>IF($J$13="SI",'Energía Transada'!C296*'Energía Transada'!$J$16,0)</f>
        <v>0</v>
      </c>
      <c r="F296" s="16">
        <f ca="1">IF(A296&lt;=$J$18,OFFSET('Anexo I'!$B$1,MATCH(YEAR($J$8),'Anexo I'!$A:$A,0)-1+23,MONTH($J$8)),0)</f>
        <v>7.94</v>
      </c>
      <c r="G296" s="16">
        <v>7.94</v>
      </c>
    </row>
    <row r="297" spans="1:7" x14ac:dyDescent="0.2">
      <c r="A297" s="8">
        <v>288</v>
      </c>
      <c r="B297" s="9">
        <f>$K$3*'Punto de Medida'!C297</f>
        <v>11156.539814000002</v>
      </c>
      <c r="C297" s="18">
        <f>$K$4*'Punto de Medida'!D297</f>
        <v>0</v>
      </c>
      <c r="D297" s="9">
        <f>IF($J$13="SI",B297,'Energía Transada'!B297*'Energía Transada'!$J$15)</f>
        <v>11156.539814000002</v>
      </c>
      <c r="E297" s="18">
        <f>IF($J$13="SI",'Energía Transada'!C297*'Energía Transada'!$J$16,0)</f>
        <v>0</v>
      </c>
      <c r="F297" s="16">
        <f ca="1">IF(A297&lt;=$J$18,OFFSET('Anexo I'!$B$1,MATCH(YEAR($J$8),'Anexo I'!$A:$A,0)-1+24,MONTH($J$8)),0)</f>
        <v>7.94</v>
      </c>
      <c r="G297" s="16">
        <v>7.94</v>
      </c>
    </row>
    <row r="298" spans="1:7" x14ac:dyDescent="0.2">
      <c r="A298" s="8">
        <v>289</v>
      </c>
      <c r="B298" s="9">
        <f>$K$3*'Punto de Medida'!C298</f>
        <v>9978.7086384999984</v>
      </c>
      <c r="C298" s="18">
        <f>$K$4*'Punto de Medida'!D298</f>
        <v>0</v>
      </c>
      <c r="D298" s="9">
        <f>IF($J$13="SI",B298,'Energía Transada'!B298*'Energía Transada'!$J$15)</f>
        <v>9978.7086384999984</v>
      </c>
      <c r="E298" s="18">
        <f>IF($J$13="SI",'Energía Transada'!C298*'Energía Transada'!$J$16,0)</f>
        <v>0</v>
      </c>
      <c r="F298" s="16">
        <f ca="1">IF(A298&lt;=$J$18,OFFSET('Anexo I'!$B$1,MATCH(YEAR($J$8),'Anexo I'!$A:$A,0)-1+1,MONTH($J$8)),0)</f>
        <v>7.94</v>
      </c>
      <c r="G298" s="16">
        <v>7.94</v>
      </c>
    </row>
    <row r="299" spans="1:7" x14ac:dyDescent="0.2">
      <c r="A299" s="8">
        <v>290</v>
      </c>
      <c r="B299" s="9">
        <f>$K$3*'Punto de Medida'!C299</f>
        <v>10052.281645000001</v>
      </c>
      <c r="C299" s="18">
        <f>$K$4*'Punto de Medida'!D299</f>
        <v>0</v>
      </c>
      <c r="D299" s="9">
        <f>IF($J$13="SI",B299,'Energía Transada'!B299*'Energía Transada'!$J$15)</f>
        <v>10052.281645000001</v>
      </c>
      <c r="E299" s="18">
        <f>IF($J$13="SI",'Energía Transada'!C299*'Energía Transada'!$J$16,0)</f>
        <v>0</v>
      </c>
      <c r="F299" s="16">
        <f ca="1">IF(A299&lt;=$J$18,OFFSET('Anexo I'!$B$1,MATCH(YEAR($J$8),'Anexo I'!$A:$A,0)-1+2,MONTH($J$8)),0)</f>
        <v>7.94</v>
      </c>
      <c r="G299" s="16">
        <v>7.94</v>
      </c>
    </row>
    <row r="300" spans="1:7" x14ac:dyDescent="0.2">
      <c r="A300" s="8">
        <v>291</v>
      </c>
      <c r="B300" s="9">
        <f>$K$3*'Punto de Medida'!C300</f>
        <v>11525.777040749999</v>
      </c>
      <c r="C300" s="18">
        <f>$K$4*'Punto de Medida'!D300</f>
        <v>35.523110330400002</v>
      </c>
      <c r="D300" s="9">
        <f>IF($J$13="SI",B300,'Energía Transada'!B300*'Energía Transada'!$J$15)</f>
        <v>11525.777040749999</v>
      </c>
      <c r="E300" s="18">
        <f>IF($J$13="SI",'Energía Transada'!C300*'Energía Transada'!$J$16,0)</f>
        <v>0</v>
      </c>
      <c r="F300" s="16">
        <f ca="1">IF(A300&lt;=$J$18,OFFSET('Anexo I'!$B$1,MATCH(YEAR($J$8),'Anexo I'!$A:$A,0)-1+3,MONTH($J$8)),0)</f>
        <v>7.94</v>
      </c>
      <c r="G300" s="16">
        <v>7.94</v>
      </c>
    </row>
    <row r="301" spans="1:7" x14ac:dyDescent="0.2">
      <c r="A301" s="8">
        <v>292</v>
      </c>
      <c r="B301" s="9">
        <f>$K$3*'Punto de Medida'!C301</f>
        <v>10323.826248750001</v>
      </c>
      <c r="C301" s="18">
        <f>$K$4*'Punto de Medida'!D301</f>
        <v>256.84216345900001</v>
      </c>
      <c r="D301" s="9">
        <f>IF($J$13="SI",B301,'Energía Transada'!B301*'Energía Transada'!$J$15)</f>
        <v>10323.826248750001</v>
      </c>
      <c r="E301" s="18">
        <f>IF($J$13="SI",'Energía Transada'!C301*'Energía Transada'!$J$16,0)</f>
        <v>0</v>
      </c>
      <c r="F301" s="16">
        <f ca="1">IF(A301&lt;=$J$18,OFFSET('Anexo I'!$B$1,MATCH(YEAR($J$8),'Anexo I'!$A:$A,0)-1+4,MONTH($J$8)),0)</f>
        <v>7.94</v>
      </c>
      <c r="G301" s="16">
        <v>7.94</v>
      </c>
    </row>
    <row r="302" spans="1:7" x14ac:dyDescent="0.2">
      <c r="A302" s="8">
        <v>293</v>
      </c>
      <c r="B302" s="9">
        <f>$K$3*'Punto de Medida'!C302</f>
        <v>10888.635652999999</v>
      </c>
      <c r="C302" s="18">
        <f>$K$4*'Punto de Medida'!D302</f>
        <v>128.20571382079999</v>
      </c>
      <c r="D302" s="9">
        <f>IF($J$13="SI",B302,'Energía Transada'!B302*'Energía Transada'!$J$15)</f>
        <v>10888.635652999999</v>
      </c>
      <c r="E302" s="18">
        <f>IF($J$13="SI",'Energía Transada'!C302*'Energía Transada'!$J$16,0)</f>
        <v>0</v>
      </c>
      <c r="F302" s="16">
        <f ca="1">IF(A302&lt;=$J$18,OFFSET('Anexo I'!$B$1,MATCH(YEAR($J$8),'Anexo I'!$A:$A,0)-1+5,MONTH($J$8)),0)</f>
        <v>7.94</v>
      </c>
      <c r="G302" s="16">
        <v>7.94</v>
      </c>
    </row>
    <row r="303" spans="1:7" x14ac:dyDescent="0.2">
      <c r="A303" s="8">
        <v>294</v>
      </c>
      <c r="B303" s="9">
        <f>$K$3*'Punto de Medida'!C303</f>
        <v>11938.875340000001</v>
      </c>
      <c r="C303" s="18">
        <f>$K$4*'Punto de Medida'!D303</f>
        <v>0</v>
      </c>
      <c r="D303" s="9">
        <f>IF($J$13="SI",B303,'Energía Transada'!B303*'Energía Transada'!$J$15)</f>
        <v>11938.875340000001</v>
      </c>
      <c r="E303" s="18">
        <f>IF($J$13="SI",'Energía Transada'!C303*'Energía Transada'!$J$16,0)</f>
        <v>0</v>
      </c>
      <c r="F303" s="16">
        <f ca="1">IF(A303&lt;=$J$18,OFFSET('Anexo I'!$B$1,MATCH(YEAR($J$8),'Anexo I'!$A:$A,0)-1+6,MONTH($J$8)),0)</f>
        <v>7.94</v>
      </c>
      <c r="G303" s="16">
        <v>7.94</v>
      </c>
    </row>
    <row r="304" spans="1:7" x14ac:dyDescent="0.2">
      <c r="A304" s="8">
        <v>295</v>
      </c>
      <c r="B304" s="9">
        <f>$K$3*'Punto de Medida'!C304</f>
        <v>11664.484237000001</v>
      </c>
      <c r="C304" s="18">
        <f>$K$4*'Punto de Medida'!D304</f>
        <v>0</v>
      </c>
      <c r="D304" s="9">
        <f>IF($J$13="SI",B304,'Energía Transada'!B304*'Energía Transada'!$J$15)</f>
        <v>11664.484237000001</v>
      </c>
      <c r="E304" s="18">
        <f>IF($J$13="SI",'Energía Transada'!C304*'Energía Transada'!$J$16,0)</f>
        <v>0</v>
      </c>
      <c r="F304" s="16">
        <f ca="1">IF(A304&lt;=$J$18,OFFSET('Anexo I'!$B$1,MATCH(YEAR($J$8),'Anexo I'!$A:$A,0)-1+7,MONTH($J$8)),0)</f>
        <v>7.94</v>
      </c>
      <c r="G304" s="16">
        <v>7.94</v>
      </c>
    </row>
    <row r="305" spans="1:7" x14ac:dyDescent="0.2">
      <c r="A305" s="8">
        <v>296</v>
      </c>
      <c r="B305" s="9">
        <f>$K$3*'Punto de Medida'!C305</f>
        <v>12841.134971000001</v>
      </c>
      <c r="C305" s="18">
        <f>$K$4*'Punto de Medida'!D305</f>
        <v>0</v>
      </c>
      <c r="D305" s="9">
        <f>IF($J$13="SI",B305,'Energía Transada'!B305*'Energía Transada'!$J$15)</f>
        <v>12841.134971000001</v>
      </c>
      <c r="E305" s="18">
        <f>IF($J$13="SI",'Energía Transada'!C305*'Energía Transada'!$J$16,0)</f>
        <v>0</v>
      </c>
      <c r="F305" s="16">
        <f ca="1">IF(A305&lt;=$J$18,OFFSET('Anexo I'!$B$1,MATCH(YEAR($J$8),'Anexo I'!$A:$A,0)-1+8,MONTH($J$8)),0)</f>
        <v>0</v>
      </c>
      <c r="G305" s="16">
        <v>0</v>
      </c>
    </row>
    <row r="306" spans="1:7" x14ac:dyDescent="0.2">
      <c r="A306" s="8">
        <v>297</v>
      </c>
      <c r="B306" s="9">
        <f>$K$3*'Punto de Medida'!C306</f>
        <v>14379.086489250003</v>
      </c>
      <c r="C306" s="18">
        <f>$K$4*'Punto de Medida'!D306</f>
        <v>0</v>
      </c>
      <c r="D306" s="9">
        <f>IF($J$13="SI",B306,'Energía Transada'!B306*'Energía Transada'!$J$15)</f>
        <v>14379.086489250003</v>
      </c>
      <c r="E306" s="18">
        <f>IF($J$13="SI",'Energía Transada'!C306*'Energía Transada'!$J$16,0)</f>
        <v>0</v>
      </c>
      <c r="F306" s="16">
        <f ca="1">IF(A306&lt;=$J$18,OFFSET('Anexo I'!$B$1,MATCH(YEAR($J$8),'Anexo I'!$A:$A,0)-1+9,MONTH($J$8)),0)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13005.623519000002</v>
      </c>
      <c r="C307" s="18">
        <f>$K$4*'Punto de Medida'!D307</f>
        <v>0.15080474500000002</v>
      </c>
      <c r="D307" s="9">
        <f>IF($J$13="SI",B307,'Energía Transada'!B307*'Energía Transada'!$J$15)</f>
        <v>13005.623519000002</v>
      </c>
      <c r="E307" s="18">
        <f>IF($J$13="SI",'Energía Transada'!C307*'Energía Transada'!$J$16,0)</f>
        <v>0</v>
      </c>
      <c r="F307" s="16">
        <f ca="1">IF(A307&lt;=$J$18,OFFSET('Anexo I'!$B$1,MATCH(YEAR($J$8),'Anexo I'!$A:$A,0)-1+10,MONTH($J$8)),0)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10550.786924999999</v>
      </c>
      <c r="C308" s="18">
        <f>$K$4*'Punto de Medida'!D308</f>
        <v>5.2139657255000005</v>
      </c>
      <c r="D308" s="9">
        <f>IF($J$13="SI",B308,'Energía Transada'!B308*'Energía Transada'!$J$15)</f>
        <v>10550.786924999999</v>
      </c>
      <c r="E308" s="18">
        <f>IF($J$13="SI",'Energía Transada'!C308*'Energía Transada'!$J$16,0)</f>
        <v>0</v>
      </c>
      <c r="F308" s="16">
        <f ca="1">IF(A308&lt;=$J$18,OFFSET('Anexo I'!$B$1,MATCH(YEAR($J$8),'Anexo I'!$A:$A,0)-1+11,MONTH($J$8)),0)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8837.058483750001</v>
      </c>
      <c r="C309" s="18">
        <f>$K$4*'Punto de Medida'!D309</f>
        <v>3.6587174399999998E-2</v>
      </c>
      <c r="D309" s="9">
        <f>IF($J$13="SI",B309,'Energía Transada'!B309*'Energía Transada'!$J$15)</f>
        <v>8837.058483750001</v>
      </c>
      <c r="E309" s="18">
        <f>IF($J$13="SI",'Energía Transada'!C309*'Energía Transada'!$J$16,0)</f>
        <v>0</v>
      </c>
      <c r="F309" s="16">
        <f ca="1">IF(A309&lt;=$J$18,OFFSET('Anexo I'!$B$1,MATCH(YEAR($J$8),'Anexo I'!$A:$A,0)-1+12,MONTH($J$8)),0)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9988.2769910000006</v>
      </c>
      <c r="C310" s="18">
        <f>$K$4*'Punto de Medida'!D310</f>
        <v>0</v>
      </c>
      <c r="D310" s="9">
        <f>IF($J$13="SI",B310,'Energía Transada'!B310*'Energía Transada'!$J$15)</f>
        <v>9988.2769910000006</v>
      </c>
      <c r="E310" s="18">
        <f>IF($J$13="SI",'Energía Transada'!C310*'Energía Transada'!$J$16,0)</f>
        <v>0</v>
      </c>
      <c r="F310" s="16">
        <f ca="1">IF(A310&lt;=$J$18,OFFSET('Anexo I'!$B$1,MATCH(YEAR($J$8),'Anexo I'!$A:$A,0)-1+13,MONTH($J$8)),0)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8202.7230063099996</v>
      </c>
      <c r="C311" s="18">
        <f>$K$4*'Punto de Medida'!D311</f>
        <v>0</v>
      </c>
      <c r="D311" s="9">
        <f>IF($J$13="SI",B311,'Energía Transada'!B311*'Energía Transada'!$J$15)</f>
        <v>8202.7230063099996</v>
      </c>
      <c r="E311" s="18">
        <f>IF($J$13="SI",'Energía Transada'!C311*'Energía Transada'!$J$16,0)</f>
        <v>0</v>
      </c>
      <c r="F311" s="16">
        <f ca="1">IF(A311&lt;=$J$18,OFFSET('Anexo I'!$B$1,MATCH(YEAR($J$8),'Anexo I'!$A:$A,0)-1+14,MONTH($J$8)),0)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9381.9059180000004</v>
      </c>
      <c r="C312" s="18">
        <f>$K$4*'Punto de Medida'!D312</f>
        <v>0</v>
      </c>
      <c r="D312" s="9">
        <f>IF($J$13="SI",B312,'Energía Transada'!B312*'Energía Transada'!$J$15)</f>
        <v>9381.9059180000004</v>
      </c>
      <c r="E312" s="18">
        <f>IF($J$13="SI",'Energía Transada'!C312*'Energía Transada'!$J$16,0)</f>
        <v>0</v>
      </c>
      <c r="F312" s="16">
        <f ca="1">IF(A312&lt;=$J$18,OFFSET('Anexo I'!$B$1,MATCH(YEAR($J$8),'Anexo I'!$A:$A,0)-1+15,MONTH($J$8)),0)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7700.5484132500014</v>
      </c>
      <c r="C313" s="18">
        <f>$K$4*'Punto de Medida'!D313</f>
        <v>0</v>
      </c>
      <c r="D313" s="9">
        <f>IF($J$13="SI",B313,'Energía Transada'!B313*'Energía Transada'!$J$15)</f>
        <v>7700.5484132500014</v>
      </c>
      <c r="E313" s="18">
        <f>IF($J$13="SI",'Energía Transada'!C313*'Energía Transada'!$J$16,0)</f>
        <v>0</v>
      </c>
      <c r="F313" s="16">
        <f ca="1">IF(A313&lt;=$J$18,OFFSET('Anexo I'!$B$1,MATCH(YEAR($J$8),'Anexo I'!$A:$A,0)-1+16,MONTH($J$8)),0)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5558.6984535950005</v>
      </c>
      <c r="C314" s="18">
        <f>$K$4*'Punto de Medida'!D314</f>
        <v>0</v>
      </c>
      <c r="D314" s="9">
        <f>IF($J$13="SI",B314,'Energía Transada'!B314*'Energía Transada'!$J$15)</f>
        <v>5558.6984535950005</v>
      </c>
      <c r="E314" s="18">
        <f>IF($J$13="SI",'Energía Transada'!C314*'Energía Transada'!$J$16,0)</f>
        <v>0</v>
      </c>
      <c r="F314" s="16">
        <f ca="1">IF(A314&lt;=$J$18,OFFSET('Anexo I'!$B$1,MATCH(YEAR($J$8),'Anexo I'!$A:$A,0)-1+17,MONTH($J$8)),0)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6933.8538649380007</v>
      </c>
      <c r="C315" s="18">
        <f>$K$4*'Punto de Medida'!D315</f>
        <v>0</v>
      </c>
      <c r="D315" s="9">
        <f>IF($J$13="SI",B315,'Energía Transada'!B315*'Energía Transada'!$J$15)</f>
        <v>6933.8538649380007</v>
      </c>
      <c r="E315" s="18">
        <f>IF($J$13="SI",'Energía Transada'!C315*'Energía Transada'!$J$16,0)</f>
        <v>0</v>
      </c>
      <c r="F315" s="16">
        <f ca="1">IF(A315&lt;=$J$18,OFFSET('Anexo I'!$B$1,MATCH(YEAR($J$8),'Anexo I'!$A:$A,0)-1+18,MONTH($J$8)),0)</f>
        <v>7.94</v>
      </c>
      <c r="G315" s="16">
        <v>7.94</v>
      </c>
    </row>
    <row r="316" spans="1:7" x14ac:dyDescent="0.2">
      <c r="A316" s="8">
        <v>307</v>
      </c>
      <c r="B316" s="9">
        <f>$K$3*'Punto de Medida'!C316</f>
        <v>6581.549422</v>
      </c>
      <c r="C316" s="18">
        <f>$K$4*'Punto de Medida'!D316</f>
        <v>0</v>
      </c>
      <c r="D316" s="9">
        <f>IF($J$13="SI",B316,'Energía Transada'!B316*'Energía Transada'!$J$15)</f>
        <v>6581.549422</v>
      </c>
      <c r="E316" s="18">
        <f>IF($J$13="SI",'Energía Transada'!C316*'Energía Transada'!$J$16,0)</f>
        <v>0</v>
      </c>
      <c r="F316" s="16">
        <f ca="1">IF(A316&lt;=$J$18,OFFSET('Anexo I'!$B$1,MATCH(YEAR($J$8),'Anexo I'!$A:$A,0)-1+19,MONTH($J$8)),0)</f>
        <v>7.94</v>
      </c>
      <c r="G316" s="16">
        <v>7.94</v>
      </c>
    </row>
    <row r="317" spans="1:7" x14ac:dyDescent="0.2">
      <c r="A317" s="8">
        <v>308</v>
      </c>
      <c r="B317" s="9">
        <f>$K$3*'Punto de Medida'!C317</f>
        <v>7909.8210870000012</v>
      </c>
      <c r="C317" s="18">
        <f>$K$4*'Punto de Medida'!D317</f>
        <v>724.93455929160007</v>
      </c>
      <c r="D317" s="9">
        <f>IF($J$13="SI",B317,'Energía Transada'!B317*'Energía Transada'!$J$15)</f>
        <v>7909.8210870000012</v>
      </c>
      <c r="E317" s="18">
        <f>IF($J$13="SI",'Energía Transada'!C317*'Energía Transada'!$J$16,0)</f>
        <v>0</v>
      </c>
      <c r="F317" s="16">
        <f ca="1">IF(A317&lt;=$J$18,OFFSET('Anexo I'!$B$1,MATCH(YEAR($J$8),'Anexo I'!$A:$A,0)-1+20,MONTH($J$8)),0)</f>
        <v>7.94</v>
      </c>
      <c r="G317" s="16">
        <v>7.94</v>
      </c>
    </row>
    <row r="318" spans="1:7" x14ac:dyDescent="0.2">
      <c r="A318" s="8">
        <v>309</v>
      </c>
      <c r="B318" s="9">
        <f>$K$3*'Punto de Medida'!C318</f>
        <v>7634.0471830000006</v>
      </c>
      <c r="C318" s="18">
        <f>$K$4*'Punto de Medida'!D318</f>
        <v>1456.7175019900999</v>
      </c>
      <c r="D318" s="9">
        <f>IF($J$13="SI",B318,'Energía Transada'!B318*'Energía Transada'!$J$15)</f>
        <v>7634.0471830000006</v>
      </c>
      <c r="E318" s="18">
        <f>IF($J$13="SI",'Energía Transada'!C318*'Energía Transada'!$J$16,0)</f>
        <v>0</v>
      </c>
      <c r="F318" s="16">
        <f ca="1">IF(A318&lt;=$J$18,OFFSET('Anexo I'!$B$1,MATCH(YEAR($J$8),'Anexo I'!$A:$A,0)-1+21,MONTH($J$8)),0)</f>
        <v>7.94</v>
      </c>
      <c r="G318" s="16">
        <v>7.94</v>
      </c>
    </row>
    <row r="319" spans="1:7" x14ac:dyDescent="0.2">
      <c r="A319" s="8">
        <v>310</v>
      </c>
      <c r="B319" s="9">
        <f>$K$3*'Punto de Medida'!C319</f>
        <v>7970.7517119999993</v>
      </c>
      <c r="C319" s="18">
        <f>$K$4*'Punto de Medida'!D319</f>
        <v>2272.3347855312995</v>
      </c>
      <c r="D319" s="9">
        <f>IF($J$13="SI",B319,'Energía Transada'!B319*'Energía Transada'!$J$15)</f>
        <v>7970.7517119999993</v>
      </c>
      <c r="E319" s="18">
        <f>IF($J$13="SI",'Energía Transada'!C319*'Energía Transada'!$J$16,0)</f>
        <v>0</v>
      </c>
      <c r="F319" s="16">
        <f ca="1">IF(A319&lt;=$J$18,OFFSET('Anexo I'!$B$1,MATCH(YEAR($J$8),'Anexo I'!$A:$A,0)-1+22,MONTH($J$8)),0)</f>
        <v>7.94</v>
      </c>
      <c r="G319" s="16">
        <v>7.94</v>
      </c>
    </row>
    <row r="320" spans="1:7" x14ac:dyDescent="0.2">
      <c r="A320" s="8">
        <v>311</v>
      </c>
      <c r="B320" s="9">
        <f>$K$3*'Punto de Medida'!C320</f>
        <v>7530.8096902500001</v>
      </c>
      <c r="C320" s="18">
        <f>$K$4*'Punto de Medida'!D320</f>
        <v>2996.9845921974002</v>
      </c>
      <c r="D320" s="9">
        <f>IF($J$13="SI",B320,'Energía Transada'!B320*'Energía Transada'!$J$15)</f>
        <v>7530.8096902500001</v>
      </c>
      <c r="E320" s="18">
        <f>IF($J$13="SI",'Energía Transada'!C320*'Energía Transada'!$J$16,0)</f>
        <v>0</v>
      </c>
      <c r="F320" s="16">
        <f ca="1">IF(A320&lt;=$J$18,OFFSET('Anexo I'!$B$1,MATCH(YEAR($J$8),'Anexo I'!$A:$A,0)-1+23,MONTH($J$8)),0)</f>
        <v>7.94</v>
      </c>
      <c r="G320" s="16">
        <v>7.94</v>
      </c>
    </row>
    <row r="321" spans="1:7" x14ac:dyDescent="0.2">
      <c r="A321" s="8">
        <v>312</v>
      </c>
      <c r="B321" s="9">
        <f>$K$3*'Punto de Medida'!C321</f>
        <v>7674.43483681</v>
      </c>
      <c r="C321" s="18">
        <f>$K$4*'Punto de Medida'!D321</f>
        <v>2445.5184858299999</v>
      </c>
      <c r="D321" s="9">
        <f>IF($J$13="SI",B321,'Energía Transada'!B321*'Energía Transada'!$J$15)</f>
        <v>7674.43483681</v>
      </c>
      <c r="E321" s="18">
        <f>IF($J$13="SI",'Energía Transada'!C321*'Energía Transada'!$J$16,0)</f>
        <v>0</v>
      </c>
      <c r="F321" s="16">
        <f ca="1">IF(A321&lt;=$J$18,OFFSET('Anexo I'!$B$1,MATCH(YEAR($J$8),'Anexo I'!$A:$A,0)-1+24,MONTH($J$8)),0)</f>
        <v>7.94</v>
      </c>
      <c r="G321" s="16">
        <v>7.94</v>
      </c>
    </row>
    <row r="322" spans="1:7" x14ac:dyDescent="0.2">
      <c r="A322" s="8">
        <v>313</v>
      </c>
      <c r="B322" s="9">
        <f>$K$3*'Punto de Medida'!C322</f>
        <v>5676.1657539999997</v>
      </c>
      <c r="C322" s="18">
        <f>$K$4*'Punto de Medida'!D322</f>
        <v>2133.6087582901</v>
      </c>
      <c r="D322" s="9">
        <f>IF($J$13="SI",B322,'Energía Transada'!B322*'Energía Transada'!$J$15)</f>
        <v>5676.1657539999997</v>
      </c>
      <c r="E322" s="18">
        <f>IF($J$13="SI",'Energía Transada'!C322*'Energía Transada'!$J$16,0)</f>
        <v>0</v>
      </c>
      <c r="F322" s="16">
        <f ca="1">IF(A322&lt;=$J$18,OFFSET('Anexo I'!$B$1,MATCH(YEAR($J$8),'Anexo I'!$A:$A,0)-1+1,MONTH($J$8)),0)</f>
        <v>7.94</v>
      </c>
      <c r="G322" s="16">
        <v>7.94</v>
      </c>
    </row>
    <row r="323" spans="1:7" x14ac:dyDescent="0.2">
      <c r="A323" s="8">
        <v>314</v>
      </c>
      <c r="B323" s="9">
        <f>$K$3*'Punto de Medida'!C323</f>
        <v>6808.1108894400004</v>
      </c>
      <c r="C323" s="18">
        <f>$K$4*'Punto de Medida'!D323</f>
        <v>1527.2434766945998</v>
      </c>
      <c r="D323" s="9">
        <f>IF($J$13="SI",B323,'Energía Transada'!B323*'Energía Transada'!$J$15)</f>
        <v>6808.1108894400004</v>
      </c>
      <c r="E323" s="18">
        <f>IF($J$13="SI",'Energía Transada'!C323*'Energía Transada'!$J$16,0)</f>
        <v>0</v>
      </c>
      <c r="F323" s="16">
        <f ca="1">IF(A323&lt;=$J$18,OFFSET('Anexo I'!$B$1,MATCH(YEAR($J$8),'Anexo I'!$A:$A,0)-1+2,MONTH($J$8)),0)</f>
        <v>7.94</v>
      </c>
      <c r="G323" s="16">
        <v>7.94</v>
      </c>
    </row>
    <row r="324" spans="1:7" x14ac:dyDescent="0.2">
      <c r="A324" s="8">
        <v>315</v>
      </c>
      <c r="B324" s="9">
        <f>$K$3*'Punto de Medida'!C324</f>
        <v>6668.5927350000002</v>
      </c>
      <c r="C324" s="18">
        <f>$K$4*'Punto de Medida'!D324</f>
        <v>887.56864811579999</v>
      </c>
      <c r="D324" s="9">
        <f>IF($J$13="SI",B324,'Energía Transada'!B324*'Energía Transada'!$J$15)</f>
        <v>6668.5927350000002</v>
      </c>
      <c r="E324" s="18">
        <f>IF($J$13="SI",'Energía Transada'!C324*'Energía Transada'!$J$16,0)</f>
        <v>0</v>
      </c>
      <c r="F324" s="16">
        <f ca="1">IF(A324&lt;=$J$18,OFFSET('Anexo I'!$B$1,MATCH(YEAR($J$8),'Anexo I'!$A:$A,0)-1+3,MONTH($J$8)),0)</f>
        <v>7.94</v>
      </c>
      <c r="G324" s="16">
        <v>7.94</v>
      </c>
    </row>
    <row r="325" spans="1:7" x14ac:dyDescent="0.2">
      <c r="A325" s="8">
        <v>316</v>
      </c>
      <c r="B325" s="9">
        <f>$K$3*'Punto de Medida'!C325</f>
        <v>6319.6688310000009</v>
      </c>
      <c r="C325" s="18">
        <f>$K$4*'Punto de Medida'!D325</f>
        <v>83.331853403400004</v>
      </c>
      <c r="D325" s="9">
        <f>IF($J$13="SI",B325,'Energía Transada'!B325*'Energía Transada'!$J$15)</f>
        <v>6319.6688310000009</v>
      </c>
      <c r="E325" s="18">
        <f>IF($J$13="SI",'Energía Transada'!C325*'Energía Transada'!$J$16,0)</f>
        <v>0</v>
      </c>
      <c r="F325" s="16">
        <f ca="1">IF(A325&lt;=$J$18,OFFSET('Anexo I'!$B$1,MATCH(YEAR($J$8),'Anexo I'!$A:$A,0)-1+4,MONTH($J$8)),0)</f>
        <v>7.94</v>
      </c>
      <c r="G325" s="16">
        <v>7.94</v>
      </c>
    </row>
    <row r="326" spans="1:7" x14ac:dyDescent="0.2">
      <c r="A326" s="8">
        <v>317</v>
      </c>
      <c r="B326" s="9">
        <f>$K$3*'Punto de Medida'!C326</f>
        <v>5456.3124236529993</v>
      </c>
      <c r="C326" s="18">
        <f>$K$4*'Punto de Medida'!D326</f>
        <v>193.55269453589997</v>
      </c>
      <c r="D326" s="9">
        <f>IF($J$13="SI",B326,'Energía Transada'!B326*'Energía Transada'!$J$15)</f>
        <v>5456.3124236529993</v>
      </c>
      <c r="E326" s="18">
        <f>IF($J$13="SI",'Energía Transada'!C326*'Energía Transada'!$J$16,0)</f>
        <v>0</v>
      </c>
      <c r="F326" s="16">
        <f ca="1">IF(A326&lt;=$J$18,OFFSET('Anexo I'!$B$1,MATCH(YEAR($J$8),'Anexo I'!$A:$A,0)-1+5,MONTH($J$8)),0)</f>
        <v>7.94</v>
      </c>
      <c r="G326" s="16">
        <v>7.94</v>
      </c>
    </row>
    <row r="327" spans="1:7" x14ac:dyDescent="0.2">
      <c r="A327" s="8">
        <v>318</v>
      </c>
      <c r="B327" s="9">
        <f>$K$3*'Punto de Medida'!C327</f>
        <v>3589.0570829329999</v>
      </c>
      <c r="C327" s="18">
        <f>$K$4*'Punto de Medida'!D327</f>
        <v>312.01641698500003</v>
      </c>
      <c r="D327" s="9">
        <f>IF($J$13="SI",B327,'Energía Transada'!B327*'Energía Transada'!$J$15)</f>
        <v>3589.0570829329999</v>
      </c>
      <c r="E327" s="18">
        <f>IF($J$13="SI",'Energía Transada'!C327*'Energía Transada'!$J$16,0)</f>
        <v>0</v>
      </c>
      <c r="F327" s="16">
        <f ca="1">IF(A327&lt;=$J$18,OFFSET('Anexo I'!$B$1,MATCH(YEAR($J$8),'Anexo I'!$A:$A,0)-1+6,MONTH($J$8)),0)</f>
        <v>7.94</v>
      </c>
      <c r="G327" s="16">
        <v>7.94</v>
      </c>
    </row>
    <row r="328" spans="1:7" x14ac:dyDescent="0.2">
      <c r="A328" s="8">
        <v>319</v>
      </c>
      <c r="B328" s="9">
        <f>$K$3*'Punto de Medida'!C328</f>
        <v>3137.5545538189999</v>
      </c>
      <c r="C328" s="18">
        <f>$K$4*'Punto de Medida'!D328</f>
        <v>451.65291246530001</v>
      </c>
      <c r="D328" s="9">
        <f>IF($J$13="SI",B328,'Energía Transada'!B328*'Energía Transada'!$J$15)</f>
        <v>3137.5545538189999</v>
      </c>
      <c r="E328" s="18">
        <f>IF($J$13="SI",'Energía Transada'!C328*'Energía Transada'!$J$16,0)</f>
        <v>0</v>
      </c>
      <c r="F328" s="16">
        <f ca="1">IF(A328&lt;=$J$18,OFFSET('Anexo I'!$B$1,MATCH(YEAR($J$8),'Anexo I'!$A:$A,0)-1+7,MONTH($J$8)),0)</f>
        <v>7.94</v>
      </c>
      <c r="G328" s="16">
        <v>7.94</v>
      </c>
    </row>
    <row r="329" spans="1:7" x14ac:dyDescent="0.2">
      <c r="A329" s="8">
        <v>320</v>
      </c>
      <c r="B329" s="9">
        <f>$K$3*'Punto de Medida'!C329</f>
        <v>2398.1371896370001</v>
      </c>
      <c r="C329" s="18">
        <f>$K$4*'Punto de Medida'!D329</f>
        <v>2586.2566327157001</v>
      </c>
      <c r="D329" s="9">
        <f>IF($J$13="SI",B329,'Energía Transada'!B329*'Energía Transada'!$J$15)</f>
        <v>2398.1371896370001</v>
      </c>
      <c r="E329" s="18">
        <f>IF($J$13="SI",'Energía Transada'!C329*'Energía Transada'!$J$16,0)</f>
        <v>0</v>
      </c>
      <c r="F329" s="16">
        <f ca="1">IF(A329&lt;=$J$18,OFFSET('Anexo I'!$B$1,MATCH(YEAR($J$8),'Anexo I'!$A:$A,0)-1+8,MONTH($J$8)),0)</f>
        <v>0</v>
      </c>
      <c r="G329" s="16">
        <v>0</v>
      </c>
    </row>
    <row r="330" spans="1:7" x14ac:dyDescent="0.2">
      <c r="A330" s="8">
        <v>321</v>
      </c>
      <c r="B330" s="9">
        <f>$K$3*'Punto de Medida'!C330</f>
        <v>2268.48784148</v>
      </c>
      <c r="C330" s="18">
        <f>$K$4*'Punto de Medida'!D330</f>
        <v>1496.9055045098</v>
      </c>
      <c r="D330" s="9">
        <f>IF($J$13="SI",B330,'Energía Transada'!B330*'Energía Transada'!$J$15)</f>
        <v>2268.48784148</v>
      </c>
      <c r="E330" s="18">
        <f>IF($J$13="SI",'Energía Transada'!C330*'Energía Transada'!$J$16,0)</f>
        <v>0</v>
      </c>
      <c r="F330" s="16">
        <f ca="1">IF(A330&lt;=$J$18,OFFSET('Anexo I'!$B$1,MATCH(YEAR($J$8),'Anexo I'!$A:$A,0)-1+9,MONTH($J$8)),0)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2083.2555659720001</v>
      </c>
      <c r="C331" s="18">
        <f>$K$4*'Punto de Medida'!D331</f>
        <v>439.90184284409997</v>
      </c>
      <c r="D331" s="9">
        <f>IF($J$13="SI",B331,'Energía Transada'!B331*'Energía Transada'!$J$15)</f>
        <v>2083.2555659720001</v>
      </c>
      <c r="E331" s="18">
        <f>IF($J$13="SI",'Energía Transada'!C331*'Energía Transada'!$J$16,0)</f>
        <v>0</v>
      </c>
      <c r="F331" s="16">
        <f ca="1">IF(A331&lt;=$J$18,OFFSET('Anexo I'!$B$1,MATCH(YEAR($J$8),'Anexo I'!$A:$A,0)-1+10,MONTH($J$8)),0)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2696.5068115650006</v>
      </c>
      <c r="C332" s="18">
        <f>$K$4*'Punto de Medida'!D332</f>
        <v>6.9833659000000008</v>
      </c>
      <c r="D332" s="9">
        <f>IF($J$13="SI",B332,'Energía Transada'!B332*'Energía Transada'!$J$15)</f>
        <v>2696.5068115650006</v>
      </c>
      <c r="E332" s="18">
        <f>IF($J$13="SI",'Energía Transada'!C332*'Energía Transada'!$J$16,0)</f>
        <v>0</v>
      </c>
      <c r="F332" s="16">
        <f ca="1">IF(A332&lt;=$J$18,OFFSET('Anexo I'!$B$1,MATCH(YEAR($J$8),'Anexo I'!$A:$A,0)-1+11,MONTH($J$8)),0)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2860.5508818110006</v>
      </c>
      <c r="C333" s="18">
        <f>$K$4*'Punto de Medida'!D333</f>
        <v>0</v>
      </c>
      <c r="D333" s="9">
        <f>IF($J$13="SI",B333,'Energía Transada'!B333*'Energía Transada'!$J$15)</f>
        <v>2860.5508818110006</v>
      </c>
      <c r="E333" s="18">
        <f>IF($J$13="SI",'Energía Transada'!C333*'Energía Transada'!$J$16,0)</f>
        <v>0</v>
      </c>
      <c r="F333" s="16">
        <f ca="1">IF(A333&lt;=$J$18,OFFSET('Anexo I'!$B$1,MATCH(YEAR($J$8),'Anexo I'!$A:$A,0)-1+12,MONTH($J$8)),0)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1901.686829728</v>
      </c>
      <c r="C334" s="18">
        <f>$K$4*'Punto de Medida'!D334</f>
        <v>0</v>
      </c>
      <c r="D334" s="9">
        <f>IF($J$13="SI",B334,'Energía Transada'!B334*'Energía Transada'!$J$15)</f>
        <v>1901.686829728</v>
      </c>
      <c r="E334" s="18">
        <f>IF($J$13="SI",'Energía Transada'!C334*'Energía Transada'!$J$16,0)</f>
        <v>0</v>
      </c>
      <c r="F334" s="16">
        <f ca="1">IF(A334&lt;=$J$18,OFFSET('Anexo I'!$B$1,MATCH(YEAR($J$8),'Anexo I'!$A:$A,0)-1+13,MONTH($J$8)),0)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2348.7181434290001</v>
      </c>
      <c r="C335" s="18">
        <f>$K$4*'Punto de Medida'!D335</f>
        <v>0</v>
      </c>
      <c r="D335" s="9">
        <f>IF($J$13="SI",B335,'Energía Transada'!B335*'Energía Transada'!$J$15)</f>
        <v>2348.7181434290001</v>
      </c>
      <c r="E335" s="18">
        <f>IF($J$13="SI",'Energía Transada'!C335*'Energía Transada'!$J$16,0)</f>
        <v>0</v>
      </c>
      <c r="F335" s="16">
        <f ca="1">IF(A335&lt;=$J$18,OFFSET('Anexo I'!$B$1,MATCH(YEAR($J$8),'Anexo I'!$A:$A,0)-1+14,MONTH($J$8)),0)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2814.8003104970003</v>
      </c>
      <c r="C336" s="18">
        <f>$K$4*'Punto de Medida'!D336</f>
        <v>0</v>
      </c>
      <c r="D336" s="9">
        <f>IF($J$13="SI",B336,'Energía Transada'!B336*'Energía Transada'!$J$15)</f>
        <v>2814.8003104970003</v>
      </c>
      <c r="E336" s="18">
        <f>IF($J$13="SI",'Energía Transada'!C336*'Energía Transada'!$J$16,0)</f>
        <v>0</v>
      </c>
      <c r="F336" s="16">
        <f ca="1">IF(A336&lt;=$J$18,OFFSET('Anexo I'!$B$1,MATCH(YEAR($J$8),'Anexo I'!$A:$A,0)-1+15,MONTH($J$8)),0)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2428.1933063570004</v>
      </c>
      <c r="C337" s="18">
        <f>$K$4*'Punto de Medida'!D337</f>
        <v>0</v>
      </c>
      <c r="D337" s="9">
        <f>IF($J$13="SI",B337,'Energía Transada'!B337*'Energía Transada'!$J$15)</f>
        <v>2428.1933063570004</v>
      </c>
      <c r="E337" s="18">
        <f>IF($J$13="SI",'Energía Transada'!C337*'Energía Transada'!$J$16,0)</f>
        <v>0</v>
      </c>
      <c r="F337" s="16">
        <f ca="1">IF(A337&lt;=$J$18,OFFSET('Anexo I'!$B$1,MATCH(YEAR($J$8),'Anexo I'!$A:$A,0)-1+16,MONTH($J$8)),0)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2453.361023638</v>
      </c>
      <c r="C338" s="18">
        <f>$K$4*'Punto de Medida'!D338</f>
        <v>0</v>
      </c>
      <c r="D338" s="9">
        <f>IF($J$13="SI",B338,'Energía Transada'!B338*'Energía Transada'!$J$15)</f>
        <v>2453.361023638</v>
      </c>
      <c r="E338" s="18">
        <f>IF($J$13="SI",'Energía Transada'!C338*'Energía Transada'!$J$16,0)</f>
        <v>0</v>
      </c>
      <c r="F338" s="16">
        <f ca="1">IF(A338&lt;=$J$18,OFFSET('Anexo I'!$B$1,MATCH(YEAR($J$8),'Anexo I'!$A:$A,0)-1+17,MONTH($J$8)),0)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1904.1283669870002</v>
      </c>
      <c r="C339" s="18">
        <f>$K$4*'Punto de Medida'!D339</f>
        <v>0</v>
      </c>
      <c r="D339" s="9">
        <f>IF($J$13="SI",B339,'Energía Transada'!B339*'Energía Transada'!$J$15)</f>
        <v>1904.1283669870002</v>
      </c>
      <c r="E339" s="18">
        <f>IF($J$13="SI",'Energía Transada'!C339*'Energía Transada'!$J$16,0)</f>
        <v>0</v>
      </c>
      <c r="F339" s="16">
        <f ca="1">IF(A339&lt;=$J$18,OFFSET('Anexo I'!$B$1,MATCH(YEAR($J$8),'Anexo I'!$A:$A,0)-1+18,MONTH($J$8)),0)</f>
        <v>7.94</v>
      </c>
      <c r="G339" s="16">
        <v>7.94</v>
      </c>
    </row>
    <row r="340" spans="1:7" x14ac:dyDescent="0.2">
      <c r="A340" s="8">
        <v>331</v>
      </c>
      <c r="B340" s="9">
        <f>$K$3*'Punto de Medida'!C340</f>
        <v>1897.3711161859999</v>
      </c>
      <c r="C340" s="18">
        <f>$K$4*'Punto de Medida'!D340</f>
        <v>0</v>
      </c>
      <c r="D340" s="9">
        <f>IF($J$13="SI",B340,'Energía Transada'!B340*'Energía Transada'!$J$15)</f>
        <v>1897.3711161859999</v>
      </c>
      <c r="E340" s="18">
        <f>IF($J$13="SI",'Energía Transada'!C340*'Energía Transada'!$J$16,0)</f>
        <v>0</v>
      </c>
      <c r="F340" s="16">
        <f ca="1">IF(A340&lt;=$J$18,OFFSET('Anexo I'!$B$1,MATCH(YEAR($J$8),'Anexo I'!$A:$A,0)-1+19,MONTH($J$8)),0)</f>
        <v>7.94</v>
      </c>
      <c r="G340" s="16">
        <v>7.94</v>
      </c>
    </row>
    <row r="341" spans="1:7" x14ac:dyDescent="0.2">
      <c r="A341" s="8">
        <v>332</v>
      </c>
      <c r="B341" s="9">
        <f>$K$3*'Punto de Medida'!C341</f>
        <v>2498.5256611909999</v>
      </c>
      <c r="C341" s="18">
        <f>$K$4*'Punto de Medida'!D341</f>
        <v>0</v>
      </c>
      <c r="D341" s="9">
        <f>IF($J$13="SI",B341,'Energía Transada'!B341*'Energía Transada'!$J$15)</f>
        <v>2498.5256611909999</v>
      </c>
      <c r="E341" s="18">
        <f>IF($J$13="SI",'Energía Transada'!C341*'Energía Transada'!$J$16,0)</f>
        <v>0</v>
      </c>
      <c r="F341" s="16">
        <f ca="1">IF(A341&lt;=$J$18,OFFSET('Anexo I'!$B$1,MATCH(YEAR($J$8),'Anexo I'!$A:$A,0)-1+20,MONTH($J$8)),0)</f>
        <v>7.94</v>
      </c>
      <c r="G341" s="16">
        <v>7.94</v>
      </c>
    </row>
    <row r="342" spans="1:7" x14ac:dyDescent="0.2">
      <c r="A342" s="8">
        <v>333</v>
      </c>
      <c r="B342" s="9">
        <f>$K$3*'Punto de Medida'!C342</f>
        <v>2522.7308494920003</v>
      </c>
      <c r="C342" s="18">
        <f>$K$4*'Punto de Medida'!D342</f>
        <v>0</v>
      </c>
      <c r="D342" s="9">
        <f>IF($J$13="SI",B342,'Energía Transada'!B342*'Energía Transada'!$J$15)</f>
        <v>2522.7308494920003</v>
      </c>
      <c r="E342" s="18">
        <f>IF($J$13="SI",'Energía Transada'!C342*'Energía Transada'!$J$16,0)</f>
        <v>0</v>
      </c>
      <c r="F342" s="16">
        <f ca="1">IF(A342&lt;=$J$18,OFFSET('Anexo I'!$B$1,MATCH(YEAR($J$8),'Anexo I'!$A:$A,0)-1+21,MONTH($J$8)),0)</f>
        <v>7.94</v>
      </c>
      <c r="G342" s="16">
        <v>7.94</v>
      </c>
    </row>
    <row r="343" spans="1:7" x14ac:dyDescent="0.2">
      <c r="A343" s="8">
        <v>334</v>
      </c>
      <c r="B343" s="9">
        <f>$K$3*'Punto de Medida'!C343</f>
        <v>932.91431036300003</v>
      </c>
      <c r="C343" s="18">
        <f>$K$4*'Punto de Medida'!D343</f>
        <v>0</v>
      </c>
      <c r="D343" s="9">
        <f>IF($J$13="SI",B343,'Energía Transada'!B343*'Energía Transada'!$J$15)</f>
        <v>932.91431036300003</v>
      </c>
      <c r="E343" s="18">
        <f>IF($J$13="SI",'Energía Transada'!C343*'Energía Transada'!$J$16,0)</f>
        <v>0</v>
      </c>
      <c r="F343" s="16">
        <f ca="1">IF(A343&lt;=$J$18,OFFSET('Anexo I'!$B$1,MATCH(YEAR($J$8),'Anexo I'!$A:$A,0)-1+22,MONTH($J$8)),0)</f>
        <v>7.94</v>
      </c>
      <c r="G343" s="16">
        <v>7.94</v>
      </c>
    </row>
    <row r="344" spans="1:7" x14ac:dyDescent="0.2">
      <c r="A344" s="8">
        <v>335</v>
      </c>
      <c r="B344" s="9">
        <f>$K$3*'Punto de Medida'!C344</f>
        <v>1646.7175823980001</v>
      </c>
      <c r="C344" s="18">
        <f>$K$4*'Punto de Medida'!D344</f>
        <v>0</v>
      </c>
      <c r="D344" s="9">
        <f>IF($J$13="SI",B344,'Energía Transada'!B344*'Energía Transada'!$J$15)</f>
        <v>1646.7175823980001</v>
      </c>
      <c r="E344" s="18">
        <f>IF($J$13="SI",'Energía Transada'!C344*'Energía Transada'!$J$16,0)</f>
        <v>0</v>
      </c>
      <c r="F344" s="16">
        <f ca="1">IF(A344&lt;=$J$18,OFFSET('Anexo I'!$B$1,MATCH(YEAR($J$8),'Anexo I'!$A:$A,0)-1+23,MONTH($J$8)),0)</f>
        <v>7.94</v>
      </c>
      <c r="G344" s="16">
        <v>7.94</v>
      </c>
    </row>
    <row r="345" spans="1:7" x14ac:dyDescent="0.2">
      <c r="A345" s="8">
        <v>336</v>
      </c>
      <c r="B345" s="9">
        <f>$K$3*'Punto de Medida'!C345</f>
        <v>753.23597799800007</v>
      </c>
      <c r="C345" s="18">
        <f>$K$4*'Punto de Medida'!D345</f>
        <v>0</v>
      </c>
      <c r="D345" s="9">
        <f>IF($J$13="SI",B345,'Energía Transada'!B345*'Energía Transada'!$J$15)</f>
        <v>753.23597799800007</v>
      </c>
      <c r="E345" s="18">
        <f>IF($J$13="SI",'Energía Transada'!C345*'Energía Transada'!$J$16,0)</f>
        <v>0</v>
      </c>
      <c r="F345" s="16">
        <f ca="1">IF(A345&lt;=$J$18,OFFSET('Anexo I'!$B$1,MATCH(YEAR($J$8),'Anexo I'!$A:$A,0)-1+24,MONTH($J$8)),0)</f>
        <v>7.94</v>
      </c>
      <c r="G345" s="16">
        <v>7.94</v>
      </c>
    </row>
    <row r="346" spans="1:7" x14ac:dyDescent="0.2">
      <c r="A346" s="8">
        <v>337</v>
      </c>
      <c r="B346" s="9">
        <f>$K$3*'Punto de Medida'!C346</f>
        <v>608.12947118700004</v>
      </c>
      <c r="C346" s="18">
        <f>$K$4*'Punto de Medida'!D346</f>
        <v>0</v>
      </c>
      <c r="D346" s="9">
        <f>IF($J$13="SI",B346,'Energía Transada'!B346*'Energía Transada'!$J$15)</f>
        <v>608.12947118700004</v>
      </c>
      <c r="E346" s="18">
        <f>IF($J$13="SI",'Energía Transada'!C346*'Energía Transada'!$J$16,0)</f>
        <v>0</v>
      </c>
      <c r="F346" s="16">
        <f ca="1">IF(A346&lt;=$J$18,OFFSET('Anexo I'!$B$1,MATCH(YEAR($J$8),'Anexo I'!$A:$A,0)-1+1,MONTH($J$8)),0)</f>
        <v>7.94</v>
      </c>
      <c r="G346" s="16">
        <v>7.94</v>
      </c>
    </row>
    <row r="347" spans="1:7" x14ac:dyDescent="0.2">
      <c r="A347" s="8">
        <v>338</v>
      </c>
      <c r="B347" s="9">
        <f>$K$3*'Punto de Medida'!C347</f>
        <v>591.98980255100003</v>
      </c>
      <c r="C347" s="18">
        <f>$K$4*'Punto de Medida'!D347</f>
        <v>8.3715549337000006</v>
      </c>
      <c r="D347" s="9">
        <f>IF($J$13="SI",B347,'Energía Transada'!B347*'Energía Transada'!$J$15)</f>
        <v>591.98980255100003</v>
      </c>
      <c r="E347" s="18">
        <f>IF($J$13="SI",'Energía Transada'!C347*'Energía Transada'!$J$16,0)</f>
        <v>0</v>
      </c>
      <c r="F347" s="16">
        <f ca="1">IF(A347&lt;=$J$18,OFFSET('Anexo I'!$B$1,MATCH(YEAR($J$8),'Anexo I'!$A:$A,0)-1+2,MONTH($J$8)),0)</f>
        <v>7.94</v>
      </c>
      <c r="G347" s="16">
        <v>7.94</v>
      </c>
    </row>
    <row r="348" spans="1:7" x14ac:dyDescent="0.2">
      <c r="A348" s="8">
        <v>339</v>
      </c>
      <c r="B348" s="9">
        <f>$K$3*'Punto de Medida'!C348</f>
        <v>151.30812298000001</v>
      </c>
      <c r="C348" s="18">
        <f>$K$4*'Punto de Medida'!D348</f>
        <v>0</v>
      </c>
      <c r="D348" s="9">
        <f>IF($J$13="SI",B348,'Energía Transada'!B348*'Energía Transada'!$J$15)</f>
        <v>151.30812298000001</v>
      </c>
      <c r="E348" s="18">
        <f>IF($J$13="SI",'Energía Transada'!C348*'Energía Transada'!$J$16,0)</f>
        <v>0</v>
      </c>
      <c r="F348" s="16">
        <f ca="1">IF(A348&lt;=$J$18,OFFSET('Anexo I'!$B$1,MATCH(YEAR($J$8),'Anexo I'!$A:$A,0)-1+3,MONTH($J$8)),0)</f>
        <v>7.94</v>
      </c>
      <c r="G348" s="16">
        <v>7.94</v>
      </c>
    </row>
    <row r="349" spans="1:7" x14ac:dyDescent="0.2">
      <c r="A349" s="8">
        <v>340</v>
      </c>
      <c r="B349" s="9">
        <f>$K$3*'Punto de Medida'!C349</f>
        <v>3.05249098</v>
      </c>
      <c r="C349" s="18">
        <f>$K$4*'Punto de Medida'!D349</f>
        <v>0.87125200749999998</v>
      </c>
      <c r="D349" s="9">
        <f>IF($J$13="SI",B349,'Energía Transada'!B349*'Energía Transada'!$J$15)</f>
        <v>3.05249098</v>
      </c>
      <c r="E349" s="18">
        <f>IF($J$13="SI",'Energía Transada'!C349*'Energía Transada'!$J$16,0)</f>
        <v>0</v>
      </c>
      <c r="F349" s="16">
        <f ca="1">IF(A349&lt;=$J$18,OFFSET('Anexo I'!$B$1,MATCH(YEAR($J$8),'Anexo I'!$A:$A,0)-1+4,MONTH($J$8)),0)</f>
        <v>7.94</v>
      </c>
      <c r="G349" s="16">
        <v>7.94</v>
      </c>
    </row>
    <row r="350" spans="1:7" x14ac:dyDescent="0.2">
      <c r="A350" s="8">
        <v>341</v>
      </c>
      <c r="B350" s="9">
        <f>$K$3*'Punto de Medida'!C350</f>
        <v>6.3430094000000006E-2</v>
      </c>
      <c r="C350" s="18">
        <f>$K$4*'Punto de Medida'!D350</f>
        <v>221.1086182011</v>
      </c>
      <c r="D350" s="9">
        <f>IF($J$13="SI",B350,'Energía Transada'!B350*'Energía Transada'!$J$15)</f>
        <v>6.3430094000000006E-2</v>
      </c>
      <c r="E350" s="18">
        <f>IF($J$13="SI",'Energía Transada'!C350*'Energía Transada'!$J$16,0)</f>
        <v>0</v>
      </c>
      <c r="F350" s="16">
        <f ca="1">IF(A350&lt;=$J$18,OFFSET('Anexo I'!$B$1,MATCH(YEAR($J$8),'Anexo I'!$A:$A,0)-1+5,MONTH($J$8)),0)</f>
        <v>7.94</v>
      </c>
      <c r="G350" s="16">
        <v>7.94</v>
      </c>
    </row>
    <row r="351" spans="1:7" x14ac:dyDescent="0.2">
      <c r="A351" s="8">
        <v>342</v>
      </c>
      <c r="B351" s="9">
        <f>$K$3*'Punto de Medida'!C351</f>
        <v>18.184317137000001</v>
      </c>
      <c r="C351" s="18">
        <f>$K$4*'Punto de Medida'!D351</f>
        <v>26.710032585599997</v>
      </c>
      <c r="D351" s="9">
        <f>IF($J$13="SI",B351,'Energía Transada'!B351*'Energía Transada'!$J$15)</f>
        <v>18.184317137000001</v>
      </c>
      <c r="E351" s="18">
        <f>IF($J$13="SI",'Energía Transada'!C351*'Energía Transada'!$J$16,0)</f>
        <v>0</v>
      </c>
      <c r="F351" s="16">
        <f ca="1">IF(A351&lt;=$J$18,OFFSET('Anexo I'!$B$1,MATCH(YEAR($J$8),'Anexo I'!$A:$A,0)-1+6,MONTH($J$8)),0)</f>
        <v>7.94</v>
      </c>
      <c r="G351" s="16">
        <v>7.94</v>
      </c>
    </row>
    <row r="352" spans="1:7" x14ac:dyDescent="0.2">
      <c r="A352" s="8">
        <v>343</v>
      </c>
      <c r="B352" s="9">
        <f>$K$3*'Punto de Medida'!C352</f>
        <v>24.651946872</v>
      </c>
      <c r="C352" s="18">
        <f>$K$4*'Punto de Medida'!D352</f>
        <v>2.9451469599999998</v>
      </c>
      <c r="D352" s="9">
        <f>IF($J$13="SI",B352,'Energía Transada'!B352*'Energía Transada'!$J$15)</f>
        <v>24.651946872</v>
      </c>
      <c r="E352" s="18">
        <f>IF($J$13="SI",'Energía Transada'!C352*'Energía Transada'!$J$16,0)</f>
        <v>0</v>
      </c>
      <c r="F352" s="16">
        <f ca="1">IF(A352&lt;=$J$18,OFFSET('Anexo I'!$B$1,MATCH(YEAR($J$8),'Anexo I'!$A:$A,0)-1+7,MONTH($J$8)),0)</f>
        <v>7.94</v>
      </c>
      <c r="G352" s="16">
        <v>7.94</v>
      </c>
    </row>
    <row r="353" spans="1:7" x14ac:dyDescent="0.2">
      <c r="A353" s="8">
        <v>344</v>
      </c>
      <c r="B353" s="9">
        <f>$K$3*'Punto de Medida'!C353</f>
        <v>0</v>
      </c>
      <c r="C353" s="18">
        <f>$K$4*'Punto de Medida'!D353</f>
        <v>10.573572822399999</v>
      </c>
      <c r="D353" s="9">
        <f>IF($J$13="SI",B353,'Energía Transada'!B353*'Energía Transada'!$J$15)</f>
        <v>0</v>
      </c>
      <c r="E353" s="18">
        <f>IF($J$13="SI",'Energía Transada'!C353*'Energía Transada'!$J$16,0)</f>
        <v>0</v>
      </c>
      <c r="F353" s="16">
        <f ca="1">IF(A353&lt;=$J$18,OFFSET('Anexo I'!$B$1,MATCH(YEAR($J$8),'Anexo I'!$A:$A,0)-1+8,MONTH($J$8)),0)</f>
        <v>0</v>
      </c>
      <c r="G353" s="16">
        <v>0</v>
      </c>
    </row>
    <row r="354" spans="1:7" x14ac:dyDescent="0.2">
      <c r="A354" s="8">
        <v>345</v>
      </c>
      <c r="B354" s="9">
        <f>$K$3*'Punto de Medida'!C354</f>
        <v>0</v>
      </c>
      <c r="C354" s="18">
        <f>$K$4*'Punto de Medida'!D354</f>
        <v>0</v>
      </c>
      <c r="D354" s="9">
        <f>IF($J$13="SI",B354,'Energía Transada'!B354*'Energía Transada'!$J$15)</f>
        <v>0</v>
      </c>
      <c r="E354" s="18">
        <f>IF($J$13="SI",'Energía Transada'!C354*'Energía Transada'!$J$16,0)</f>
        <v>0</v>
      </c>
      <c r="F354" s="16">
        <f ca="1">IF(A354&lt;=$J$18,OFFSET('Anexo I'!$B$1,MATCH(YEAR($J$8),'Anexo I'!$A:$A,0)-1+9,MONTH($J$8)),0)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0.89890444000000003</v>
      </c>
      <c r="C355" s="18">
        <f>$K$4*'Punto de Medida'!D355</f>
        <v>0</v>
      </c>
      <c r="D355" s="9">
        <f>IF($J$13="SI",B355,'Energía Transada'!B355*'Energía Transada'!$J$15)</f>
        <v>0.89890444000000003</v>
      </c>
      <c r="E355" s="18">
        <f>IF($J$13="SI",'Energía Transada'!C355*'Energía Transada'!$J$16,0)</f>
        <v>0</v>
      </c>
      <c r="F355" s="16">
        <f ca="1">IF(A355&lt;=$J$18,OFFSET('Anexo I'!$B$1,MATCH(YEAR($J$8),'Anexo I'!$A:$A,0)-1+10,MONTH($J$8)),0)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14.557565007999999</v>
      </c>
      <c r="C356" s="18">
        <f>$K$4*'Punto de Medida'!D356</f>
        <v>0</v>
      </c>
      <c r="D356" s="9">
        <f>IF($J$13="SI",B356,'Energía Transada'!B356*'Energía Transada'!$J$15)</f>
        <v>14.557565007999999</v>
      </c>
      <c r="E356" s="18">
        <f>IF($J$13="SI",'Energía Transada'!C356*'Energía Transada'!$J$16,0)</f>
        <v>0</v>
      </c>
      <c r="F356" s="16">
        <f ca="1">IF(A356&lt;=$J$18,OFFSET('Anexo I'!$B$1,MATCH(YEAR($J$8),'Anexo I'!$A:$A,0)-1+11,MONTH($J$8)),0)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0</v>
      </c>
      <c r="C357" s="18">
        <f>$K$4*'Punto de Medida'!D357</f>
        <v>0</v>
      </c>
      <c r="D357" s="9">
        <f>IF($J$13="SI",B357,'Energía Transada'!B357*'Energía Transada'!$J$15)</f>
        <v>0</v>
      </c>
      <c r="E357" s="18">
        <f>IF($J$13="SI",'Energía Transada'!C357*'Energía Transada'!$J$16,0)</f>
        <v>0</v>
      </c>
      <c r="F357" s="16">
        <f ca="1">IF(A357&lt;=$J$18,OFFSET('Anexo I'!$B$1,MATCH(YEAR($J$8),'Anexo I'!$A:$A,0)-1+12,MONTH($J$8)),0)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0</v>
      </c>
      <c r="C358" s="18">
        <f>$K$4*'Punto de Medida'!D358</f>
        <v>0</v>
      </c>
      <c r="D358" s="9">
        <f>IF($J$13="SI",B358,'Energía Transada'!B358*'Energía Transada'!$J$15)</f>
        <v>0</v>
      </c>
      <c r="E358" s="18">
        <f>IF($J$13="SI",'Energía Transada'!C358*'Energía Transada'!$J$16,0)</f>
        <v>0</v>
      </c>
      <c r="F358" s="16">
        <f ca="1">IF(A358&lt;=$J$18,OFFSET('Anexo I'!$B$1,MATCH(YEAR($J$8),'Anexo I'!$A:$A,0)-1+13,MONTH($J$8)),0)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</v>
      </c>
      <c r="C359" s="18">
        <f>$K$4*'Punto de Medida'!D359</f>
        <v>0</v>
      </c>
      <c r="D359" s="9">
        <f>IF($J$13="SI",B359,'Energía Transada'!B359*'Energía Transada'!$J$15)</f>
        <v>0</v>
      </c>
      <c r="E359" s="18">
        <f>IF($J$13="SI",'Energía Transada'!C359*'Energía Transada'!$J$16,0)</f>
        <v>0</v>
      </c>
      <c r="F359" s="16">
        <f ca="1">IF(A359&lt;=$J$18,OFFSET('Anexo I'!$B$1,MATCH(YEAR($J$8),'Anexo I'!$A:$A,0)-1+14,MONTH($J$8)),0)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0</v>
      </c>
      <c r="C360" s="18">
        <f>$K$4*'Punto de Medida'!D360</f>
        <v>0</v>
      </c>
      <c r="D360" s="9">
        <f>IF($J$13="SI",B360,'Energía Transada'!B360*'Energía Transada'!$J$15)</f>
        <v>0</v>
      </c>
      <c r="E360" s="18">
        <f>IF($J$13="SI",'Energía Transada'!C360*'Energía Transada'!$J$16,0)</f>
        <v>0</v>
      </c>
      <c r="F360" s="16">
        <f ca="1">IF(A360&lt;=$J$18,OFFSET('Anexo I'!$B$1,MATCH(YEAR($J$8),'Anexo I'!$A:$A,0)-1+15,MONTH($J$8)),0)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0</v>
      </c>
      <c r="C361" s="18">
        <f>$K$4*'Punto de Medida'!D361</f>
        <v>0</v>
      </c>
      <c r="D361" s="9">
        <f>IF($J$13="SI",B361,'Energía Transada'!B361*'Energía Transada'!$J$15)</f>
        <v>0</v>
      </c>
      <c r="E361" s="18">
        <f>IF($J$13="SI",'Energía Transada'!C361*'Energía Transada'!$J$16,0)</f>
        <v>0</v>
      </c>
      <c r="F361" s="16">
        <f ca="1">IF(A361&lt;=$J$18,OFFSET('Anexo I'!$B$1,MATCH(YEAR($J$8),'Anexo I'!$A:$A,0)-1+16,MONTH($J$8)),0)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0</v>
      </c>
      <c r="C362" s="18">
        <f>$K$4*'Punto de Medida'!D362</f>
        <v>0</v>
      </c>
      <c r="D362" s="9">
        <f>IF($J$13="SI",B362,'Energía Transada'!B362*'Energía Transada'!$J$15)</f>
        <v>0</v>
      </c>
      <c r="E362" s="18">
        <f>IF($J$13="SI",'Energía Transada'!C362*'Energía Transada'!$J$16,0)</f>
        <v>0</v>
      </c>
      <c r="F362" s="16">
        <f ca="1">IF(A362&lt;=$J$18,OFFSET('Anexo I'!$B$1,MATCH(YEAR($J$8),'Anexo I'!$A:$A,0)-1+17,MONTH($J$8)),0)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1.3631968000000001E-2</v>
      </c>
      <c r="C363" s="18">
        <f>$K$4*'Punto de Medida'!D363</f>
        <v>0</v>
      </c>
      <c r="D363" s="9">
        <f>IF($J$13="SI",B363,'Energía Transada'!B363*'Energía Transada'!$J$15)</f>
        <v>1.3631968000000001E-2</v>
      </c>
      <c r="E363" s="18">
        <f>IF($J$13="SI",'Energía Transada'!C363*'Energía Transada'!$J$16,0)</f>
        <v>0</v>
      </c>
      <c r="F363" s="16">
        <f ca="1">IF(A363&lt;=$J$18,OFFSET('Anexo I'!$B$1,MATCH(YEAR($J$8),'Anexo I'!$A:$A,0)-1+18,MONTH($J$8)),0)</f>
        <v>7.94</v>
      </c>
      <c r="G363" s="16">
        <v>7.94</v>
      </c>
    </row>
    <row r="364" spans="1:7" x14ac:dyDescent="0.2">
      <c r="A364" s="8">
        <v>355</v>
      </c>
      <c r="B364" s="9">
        <f>$K$3*'Punto de Medida'!C364</f>
        <v>2.9499001000000002</v>
      </c>
      <c r="C364" s="18">
        <f>$K$4*'Punto de Medida'!D364</f>
        <v>207.64714716199998</v>
      </c>
      <c r="D364" s="9">
        <f>IF($J$13="SI",B364,'Energía Transada'!B364*'Energía Transada'!$J$15)</f>
        <v>2.9499001000000002</v>
      </c>
      <c r="E364" s="18">
        <f>IF($J$13="SI",'Energía Transada'!C364*'Energía Transada'!$J$16,0)</f>
        <v>0</v>
      </c>
      <c r="F364" s="16">
        <f ca="1">IF(A364&lt;=$J$18,OFFSET('Anexo I'!$B$1,MATCH(YEAR($J$8),'Anexo I'!$A:$A,0)-1+19,MONTH($J$8)),0)</f>
        <v>7.94</v>
      </c>
      <c r="G364" s="16">
        <v>7.94</v>
      </c>
    </row>
    <row r="365" spans="1:7" x14ac:dyDescent="0.2">
      <c r="A365" s="8">
        <v>356</v>
      </c>
      <c r="B365" s="9">
        <f>$K$3*'Punto de Medida'!C365</f>
        <v>0</v>
      </c>
      <c r="C365" s="18">
        <f>$K$4*'Punto de Medida'!D365</f>
        <v>39.746993246800002</v>
      </c>
      <c r="D365" s="9">
        <f>IF($J$13="SI",B365,'Energía Transada'!B365*'Energía Transada'!$J$15)</f>
        <v>0</v>
      </c>
      <c r="E365" s="18">
        <f>IF($J$13="SI",'Energía Transada'!C365*'Energía Transada'!$J$16,0)</f>
        <v>0</v>
      </c>
      <c r="F365" s="16">
        <f ca="1">IF(A365&lt;=$J$18,OFFSET('Anexo I'!$B$1,MATCH(YEAR($J$8),'Anexo I'!$A:$A,0)-1+20,MONTH($J$8)),0)</f>
        <v>7.94</v>
      </c>
      <c r="G365" s="16">
        <v>7.94</v>
      </c>
    </row>
    <row r="366" spans="1:7" x14ac:dyDescent="0.2">
      <c r="A366" s="8">
        <v>357</v>
      </c>
      <c r="B366" s="9">
        <f>$K$3*'Punto de Medida'!C366</f>
        <v>0</v>
      </c>
      <c r="C366" s="18">
        <f>$K$4*'Punto de Medida'!D366</f>
        <v>13.438595980599999</v>
      </c>
      <c r="D366" s="9">
        <f>IF($J$13="SI",B366,'Energía Transada'!B366*'Energía Transada'!$J$15)</f>
        <v>0</v>
      </c>
      <c r="E366" s="18">
        <f>IF($J$13="SI",'Energía Transada'!C366*'Energía Transada'!$J$16,0)</f>
        <v>0</v>
      </c>
      <c r="F366" s="16">
        <f ca="1">IF(A366&lt;=$J$18,OFFSET('Anexo I'!$B$1,MATCH(YEAR($J$8),'Anexo I'!$A:$A,0)-1+21,MONTH($J$8)),0)</f>
        <v>7.94</v>
      </c>
      <c r="G366" s="16">
        <v>7.94</v>
      </c>
    </row>
    <row r="367" spans="1:7" x14ac:dyDescent="0.2">
      <c r="A367" s="8">
        <v>358</v>
      </c>
      <c r="B367" s="9">
        <f>$K$3*'Punto de Medida'!C367</f>
        <v>0.133998431</v>
      </c>
      <c r="C367" s="18">
        <f>$K$4*'Punto de Medida'!D367</f>
        <v>133.65851894989999</v>
      </c>
      <c r="D367" s="9">
        <f>IF($J$13="SI",B367,'Energía Transada'!B367*'Energía Transada'!$J$15)</f>
        <v>0.133998431</v>
      </c>
      <c r="E367" s="18">
        <f>IF($J$13="SI",'Energía Transada'!C367*'Energía Transada'!$J$16,0)</f>
        <v>0</v>
      </c>
      <c r="F367" s="16">
        <f ca="1">IF(A367&lt;=$J$18,OFFSET('Anexo I'!$B$1,MATCH(YEAR($J$8),'Anexo I'!$A:$A,0)-1+22,MONTH($J$8)),0)</f>
        <v>7.94</v>
      </c>
      <c r="G367" s="16">
        <v>7.94</v>
      </c>
    </row>
    <row r="368" spans="1:7" x14ac:dyDescent="0.2">
      <c r="A368" s="8">
        <v>359</v>
      </c>
      <c r="B368" s="9">
        <f>$K$3*'Punto de Medida'!C368</f>
        <v>0.71942280200000008</v>
      </c>
      <c r="C368" s="18">
        <f>$K$4*'Punto de Medida'!D368</f>
        <v>909.10469774670003</v>
      </c>
      <c r="D368" s="9">
        <f>IF($J$13="SI",B368,'Energía Transada'!B368*'Energía Transada'!$J$15)</f>
        <v>0.71942280200000008</v>
      </c>
      <c r="E368" s="18">
        <f>IF($J$13="SI",'Energía Transada'!C368*'Energía Transada'!$J$16,0)</f>
        <v>0</v>
      </c>
      <c r="F368" s="16">
        <f ca="1">IF(A368&lt;=$J$18,OFFSET('Anexo I'!$B$1,MATCH(YEAR($J$8),'Anexo I'!$A:$A,0)-1+23,MONTH($J$8)),0)</f>
        <v>7.94</v>
      </c>
      <c r="G368" s="16">
        <v>7.94</v>
      </c>
    </row>
    <row r="369" spans="1:7" x14ac:dyDescent="0.2">
      <c r="A369" s="8">
        <v>360</v>
      </c>
      <c r="B369" s="9">
        <f>$K$3*'Punto de Medida'!C369</f>
        <v>24.236005864000003</v>
      </c>
      <c r="C369" s="18">
        <f>$K$4*'Punto de Medida'!D369</f>
        <v>818.74850896859994</v>
      </c>
      <c r="D369" s="9">
        <f>IF($J$13="SI",B369,'Energía Transada'!B369*'Energía Transada'!$J$15)</f>
        <v>24.236005864000003</v>
      </c>
      <c r="E369" s="18">
        <f>IF($J$13="SI",'Energía Transada'!C369*'Energía Transada'!$J$16,0)</f>
        <v>0</v>
      </c>
      <c r="F369" s="16">
        <f ca="1">IF(A369&lt;=$J$18,OFFSET('Anexo I'!$B$1,MATCH(YEAR($J$8),'Anexo I'!$A:$A,0)-1+24,MONTH($J$8)),0)</f>
        <v>7.94</v>
      </c>
      <c r="G369" s="16">
        <v>7.94</v>
      </c>
    </row>
    <row r="370" spans="1:7" x14ac:dyDescent="0.2">
      <c r="A370" s="8">
        <v>361</v>
      </c>
      <c r="B370" s="9">
        <f>$K$3*'Punto de Medida'!C370</f>
        <v>221.56107468600001</v>
      </c>
      <c r="C370" s="18">
        <f>$K$4*'Punto de Medida'!D370</f>
        <v>886.00294873580003</v>
      </c>
      <c r="D370" s="9">
        <f>IF($J$13="SI",B370,'Energía Transada'!B370*'Energía Transada'!$J$15)</f>
        <v>221.56107468600001</v>
      </c>
      <c r="E370" s="18">
        <f>IF($J$13="SI",'Energía Transada'!C370*'Energía Transada'!$J$16,0)</f>
        <v>0</v>
      </c>
      <c r="F370" s="16">
        <f ca="1">IF(A370&lt;=$J$18,OFFSET('Anexo I'!$B$1,MATCH(YEAR($J$8),'Anexo I'!$A:$A,0)-1+1,MONTH($J$8)),0)</f>
        <v>7.94</v>
      </c>
      <c r="G370" s="16">
        <v>7.94</v>
      </c>
    </row>
    <row r="371" spans="1:7" x14ac:dyDescent="0.2">
      <c r="A371" s="8">
        <v>362</v>
      </c>
      <c r="B371" s="9">
        <f>$K$3*'Punto de Medida'!C371</f>
        <v>427.69694583</v>
      </c>
      <c r="C371" s="18">
        <f>$K$4*'Punto de Medida'!D371</f>
        <v>2119.8288171283998</v>
      </c>
      <c r="D371" s="9">
        <f>IF($J$13="SI",B371,'Energía Transada'!B371*'Energía Transada'!$J$15)</f>
        <v>427.69694583</v>
      </c>
      <c r="E371" s="18">
        <f>IF($J$13="SI",'Energía Transada'!C371*'Energía Transada'!$J$16,0)</f>
        <v>0</v>
      </c>
      <c r="F371" s="16">
        <f ca="1">IF(A371&lt;=$J$18,OFFSET('Anexo I'!$B$1,MATCH(YEAR($J$8),'Anexo I'!$A:$A,0)-1+2,MONTH($J$8)),0)</f>
        <v>7.94</v>
      </c>
      <c r="G371" s="16">
        <v>7.94</v>
      </c>
    </row>
    <row r="372" spans="1:7" x14ac:dyDescent="0.2">
      <c r="A372" s="8">
        <v>363</v>
      </c>
      <c r="B372" s="9">
        <f>$K$3*'Punto de Medida'!C372</f>
        <v>158.093271595</v>
      </c>
      <c r="C372" s="18">
        <f>$K$4*'Punto de Medida'!D372</f>
        <v>1979.6021268365998</v>
      </c>
      <c r="D372" s="9">
        <f>IF($J$13="SI",B372,'Energía Transada'!B372*'Energía Transada'!$J$15)</f>
        <v>158.093271595</v>
      </c>
      <c r="E372" s="18">
        <f>IF($J$13="SI",'Energía Transada'!C372*'Energía Transada'!$J$16,0)</f>
        <v>0</v>
      </c>
      <c r="F372" s="16">
        <f ca="1">IF(A372&lt;=$J$18,OFFSET('Anexo I'!$B$1,MATCH(YEAR($J$8),'Anexo I'!$A:$A,0)-1+3,MONTH($J$8)),0)</f>
        <v>7.94</v>
      </c>
      <c r="G372" s="16">
        <v>7.94</v>
      </c>
    </row>
    <row r="373" spans="1:7" x14ac:dyDescent="0.2">
      <c r="A373" s="8">
        <v>364</v>
      </c>
      <c r="B373" s="9">
        <f>$K$3*'Punto de Medida'!C373</f>
        <v>275.79377287</v>
      </c>
      <c r="C373" s="18">
        <f>$K$4*'Punto de Medida'!D373</f>
        <v>805.89226799829999</v>
      </c>
      <c r="D373" s="9">
        <f>IF($J$13="SI",B373,'Energía Transada'!B373*'Energía Transada'!$J$15)</f>
        <v>275.79377287</v>
      </c>
      <c r="E373" s="18">
        <f>IF($J$13="SI",'Energía Transada'!C373*'Energía Transada'!$J$16,0)</f>
        <v>0</v>
      </c>
      <c r="F373" s="16">
        <f ca="1">IF(A373&lt;=$J$18,OFFSET('Anexo I'!$B$1,MATCH(YEAR($J$8),'Anexo I'!$A:$A,0)-1+4,MONTH($J$8)),0)</f>
        <v>7.94</v>
      </c>
      <c r="G373" s="16">
        <v>7.94</v>
      </c>
    </row>
    <row r="374" spans="1:7" x14ac:dyDescent="0.2">
      <c r="A374" s="8">
        <v>365</v>
      </c>
      <c r="B374" s="9">
        <f>$K$3*'Punto de Medida'!C374</f>
        <v>340.62979138300005</v>
      </c>
      <c r="C374" s="18">
        <f>$K$4*'Punto de Medida'!D374</f>
        <v>283.81798113129997</v>
      </c>
      <c r="D374" s="9">
        <f>IF($J$13="SI",B374,'Energía Transada'!B374*'Energía Transada'!$J$15)</f>
        <v>340.62979138300005</v>
      </c>
      <c r="E374" s="18">
        <f>IF($J$13="SI",'Energía Transada'!C374*'Energía Transada'!$J$16,0)</f>
        <v>0</v>
      </c>
      <c r="F374" s="16">
        <f ca="1">IF(A374&lt;=$J$18,OFFSET('Anexo I'!$B$1,MATCH(YEAR($J$8),'Anexo I'!$A:$A,0)-1+5,MONTH($J$8)),0)</f>
        <v>7.94</v>
      </c>
      <c r="G374" s="16">
        <v>7.94</v>
      </c>
    </row>
    <row r="375" spans="1:7" x14ac:dyDescent="0.2">
      <c r="A375" s="8">
        <v>366</v>
      </c>
      <c r="B375" s="9">
        <f>$K$3*'Punto de Medida'!C375</f>
        <v>676.43527256900006</v>
      </c>
      <c r="C375" s="18">
        <f>$K$4*'Punto de Medida'!D375</f>
        <v>0</v>
      </c>
      <c r="D375" s="9">
        <f>IF($J$13="SI",B375,'Energía Transada'!B375*'Energía Transada'!$J$15)</f>
        <v>676.43527256900006</v>
      </c>
      <c r="E375" s="18">
        <f>IF($J$13="SI",'Energía Transada'!C375*'Energía Transada'!$J$16,0)</f>
        <v>0</v>
      </c>
      <c r="F375" s="16">
        <f ca="1">IF(A375&lt;=$J$18,OFFSET('Anexo I'!$B$1,MATCH(YEAR($J$8),'Anexo I'!$A:$A,0)-1+6,MONTH($J$8)),0)</f>
        <v>7.94</v>
      </c>
      <c r="G375" s="16">
        <v>7.94</v>
      </c>
    </row>
    <row r="376" spans="1:7" x14ac:dyDescent="0.2">
      <c r="A376" s="8">
        <v>367</v>
      </c>
      <c r="B376" s="9">
        <f>$K$3*'Punto de Medida'!C376</f>
        <v>1234.1742631540001</v>
      </c>
      <c r="C376" s="18">
        <f>$K$4*'Punto de Medida'!D376</f>
        <v>0</v>
      </c>
      <c r="D376" s="9">
        <f>IF($J$13="SI",B376,'Energía Transada'!B376*'Energía Transada'!$J$15)</f>
        <v>1234.1742631540001</v>
      </c>
      <c r="E376" s="18">
        <f>IF($J$13="SI",'Energía Transada'!C376*'Energía Transada'!$J$16,0)</f>
        <v>0</v>
      </c>
      <c r="F376" s="16">
        <f ca="1">IF(A376&lt;=$J$18,OFFSET('Anexo I'!$B$1,MATCH(YEAR($J$8),'Anexo I'!$A:$A,0)-1+7,MONTH($J$8)),0)</f>
        <v>7.94</v>
      </c>
      <c r="G376" s="16">
        <v>7.94</v>
      </c>
    </row>
    <row r="377" spans="1:7" x14ac:dyDescent="0.2">
      <c r="A377" s="8">
        <v>368</v>
      </c>
      <c r="B377" s="9">
        <f>$K$3*'Punto de Medida'!C377</f>
        <v>387.93291478900005</v>
      </c>
      <c r="C377" s="18">
        <f>$K$4*'Punto de Medida'!D377</f>
        <v>0</v>
      </c>
      <c r="D377" s="9">
        <f>IF($J$13="SI",B377,'Energía Transada'!B377*'Energía Transada'!$J$15)</f>
        <v>387.93291478900005</v>
      </c>
      <c r="E377" s="18">
        <f>IF($J$13="SI",'Energía Transada'!C377*'Energía Transada'!$J$16,0)</f>
        <v>0</v>
      </c>
      <c r="F377" s="16">
        <f ca="1">IF(A377&lt;=$J$18,OFFSET('Anexo I'!$B$1,MATCH(YEAR($J$8),'Anexo I'!$A:$A,0)-1+8,MONTH($J$8)),0)</f>
        <v>0</v>
      </c>
      <c r="G377" s="16">
        <v>0</v>
      </c>
    </row>
    <row r="378" spans="1:7" x14ac:dyDescent="0.2">
      <c r="A378" s="8">
        <v>369</v>
      </c>
      <c r="B378" s="9">
        <f>$K$3*'Punto de Medida'!C378</f>
        <v>861.79471150500001</v>
      </c>
      <c r="C378" s="18">
        <f>$K$4*'Punto de Medida'!D378</f>
        <v>12.670883286600001</v>
      </c>
      <c r="D378" s="9">
        <f>IF($J$13="SI",B378,'Energía Transada'!B378*'Energía Transada'!$J$15)</f>
        <v>861.79471150500001</v>
      </c>
      <c r="E378" s="18">
        <f>IF($J$13="SI",'Energía Transada'!C378*'Energía Transada'!$J$16,0)</f>
        <v>0</v>
      </c>
      <c r="F378" s="16">
        <f ca="1">IF(A378&lt;=$J$18,OFFSET('Anexo I'!$B$1,MATCH(YEAR($J$8),'Anexo I'!$A:$A,0)-1+9,MONTH($J$8)),0)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1450.2581388890001</v>
      </c>
      <c r="C379" s="18">
        <f>$K$4*'Punto de Medida'!D379</f>
        <v>234.56099950640001</v>
      </c>
      <c r="D379" s="9">
        <f>IF($J$13="SI",B379,'Energía Transada'!B379*'Energía Transada'!$J$15)</f>
        <v>1450.2581388890001</v>
      </c>
      <c r="E379" s="18">
        <f>IF($J$13="SI",'Energía Transada'!C379*'Energía Transada'!$J$16,0)</f>
        <v>0</v>
      </c>
      <c r="F379" s="16">
        <f ca="1">IF(A379&lt;=$J$18,OFFSET('Anexo I'!$B$1,MATCH(YEAR($J$8),'Anexo I'!$A:$A,0)-1+10,MONTH($J$8)),0)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3206.2661981840001</v>
      </c>
      <c r="C380" s="18">
        <f>$K$4*'Punto de Medida'!D380</f>
        <v>283.62773514530005</v>
      </c>
      <c r="D380" s="9">
        <f>IF($J$13="SI",B380,'Energía Transada'!B380*'Energía Transada'!$J$15)</f>
        <v>3206.2661981840001</v>
      </c>
      <c r="E380" s="18">
        <f>IF($J$13="SI",'Energía Transada'!C380*'Energía Transada'!$J$16,0)</f>
        <v>0</v>
      </c>
      <c r="F380" s="16">
        <f ca="1">IF(A380&lt;=$J$18,OFFSET('Anexo I'!$B$1,MATCH(YEAR($J$8),'Anexo I'!$A:$A,0)-1+11,MONTH($J$8)),0)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5146.6916671240006</v>
      </c>
      <c r="C381" s="18">
        <f>$K$4*'Punto de Medida'!D381</f>
        <v>0</v>
      </c>
      <c r="D381" s="9">
        <f>IF($J$13="SI",B381,'Energía Transada'!B381*'Energía Transada'!$J$15)</f>
        <v>5146.6916671240006</v>
      </c>
      <c r="E381" s="18">
        <f>IF($J$13="SI",'Energía Transada'!C381*'Energía Transada'!$J$16,0)</f>
        <v>0</v>
      </c>
      <c r="F381" s="16">
        <f ca="1">IF(A381&lt;=$J$18,OFFSET('Anexo I'!$B$1,MATCH(YEAR($J$8),'Anexo I'!$A:$A,0)-1+12,MONTH($J$8)),0)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7361.0951493100001</v>
      </c>
      <c r="C382" s="18">
        <f>$K$4*'Punto de Medida'!D382</f>
        <v>0</v>
      </c>
      <c r="D382" s="9">
        <f>IF($J$13="SI",B382,'Energía Transada'!B382*'Energía Transada'!$J$15)</f>
        <v>7361.0951493100001</v>
      </c>
      <c r="E382" s="18">
        <f>IF($J$13="SI",'Energía Transada'!C382*'Energía Transada'!$J$16,0)</f>
        <v>0</v>
      </c>
      <c r="F382" s="16">
        <f ca="1">IF(A382&lt;=$J$18,OFFSET('Anexo I'!$B$1,MATCH(YEAR($J$8),'Anexo I'!$A:$A,0)-1+13,MONTH($J$8)),0)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9052.1921350000011</v>
      </c>
      <c r="C383" s="18">
        <f>$K$4*'Punto de Medida'!D383</f>
        <v>0</v>
      </c>
      <c r="D383" s="9">
        <f>IF($J$13="SI",B383,'Energía Transada'!B383*'Energía Transada'!$J$15)</f>
        <v>9052.1921350000011</v>
      </c>
      <c r="E383" s="18">
        <f>IF($J$13="SI",'Energía Transada'!C383*'Energía Transada'!$J$16,0)</f>
        <v>0</v>
      </c>
      <c r="F383" s="16">
        <f ca="1">IF(A383&lt;=$J$18,OFFSET('Anexo I'!$B$1,MATCH(YEAR($J$8),'Anexo I'!$A:$A,0)-1+14,MONTH($J$8)),0)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6713.0863581600006</v>
      </c>
      <c r="C384" s="18">
        <f>$K$4*'Punto de Medida'!D384</f>
        <v>1.8393716383000001</v>
      </c>
      <c r="D384" s="9">
        <f>IF($J$13="SI",B384,'Energía Transada'!B384*'Energía Transada'!$J$15)</f>
        <v>6713.0863581600006</v>
      </c>
      <c r="E384" s="18">
        <f>IF($J$13="SI",'Energía Transada'!C384*'Energía Transada'!$J$16,0)</f>
        <v>0</v>
      </c>
      <c r="F384" s="16">
        <f ca="1">IF(A384&lt;=$J$18,OFFSET('Anexo I'!$B$1,MATCH(YEAR($J$8),'Anexo I'!$A:$A,0)-1+15,MONTH($J$8)),0)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4566.6102235950002</v>
      </c>
      <c r="C385" s="18">
        <f>$K$4*'Punto de Medida'!D385</f>
        <v>199.05387830090001</v>
      </c>
      <c r="D385" s="9">
        <f>IF($J$13="SI",B385,'Energía Transada'!B385*'Energía Transada'!$J$15)</f>
        <v>4566.6102235950002</v>
      </c>
      <c r="E385" s="18">
        <f>IF($J$13="SI",'Energía Transada'!C385*'Energía Transada'!$J$16,0)</f>
        <v>0</v>
      </c>
      <c r="F385" s="16">
        <f ca="1">IF(A385&lt;=$J$18,OFFSET('Anexo I'!$B$1,MATCH(YEAR($J$8),'Anexo I'!$A:$A,0)-1+16,MONTH($J$8)),0)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6582.0356700000011</v>
      </c>
      <c r="C386" s="18">
        <f>$K$4*'Punto de Medida'!D386</f>
        <v>315.68201659049998</v>
      </c>
      <c r="D386" s="9">
        <f>IF($J$13="SI",B386,'Energía Transada'!B386*'Energía Transada'!$J$15)</f>
        <v>6582.0356700000011</v>
      </c>
      <c r="E386" s="18">
        <f>IF($J$13="SI",'Energía Transada'!C386*'Energía Transada'!$J$16,0)</f>
        <v>0</v>
      </c>
      <c r="F386" s="16">
        <f ca="1">IF(A386&lt;=$J$18,OFFSET('Anexo I'!$B$1,MATCH(YEAR($J$8),'Anexo I'!$A:$A,0)-1+17,MONTH($J$8)),0)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11861.765265</v>
      </c>
      <c r="C387" s="18">
        <f>$K$4*'Punto de Medida'!D387</f>
        <v>563.51579737529994</v>
      </c>
      <c r="D387" s="9">
        <f>IF($J$13="SI",B387,'Energía Transada'!B387*'Energía Transada'!$J$15)</f>
        <v>11861.765265</v>
      </c>
      <c r="E387" s="18">
        <f>IF($J$13="SI",'Energía Transada'!C387*'Energía Transada'!$J$16,0)</f>
        <v>0</v>
      </c>
      <c r="F387" s="16">
        <f ca="1">IF(A387&lt;=$J$18,OFFSET('Anexo I'!$B$1,MATCH(YEAR($J$8),'Anexo I'!$A:$A,0)-1+18,MONTH($J$8)),0)</f>
        <v>7.94</v>
      </c>
      <c r="G387" s="16">
        <v>7.94</v>
      </c>
    </row>
    <row r="388" spans="1:7" x14ac:dyDescent="0.2">
      <c r="A388" s="8">
        <v>379</v>
      </c>
      <c r="B388" s="9">
        <f>$K$3*'Punto de Medida'!C388</f>
        <v>11080.55984</v>
      </c>
      <c r="C388" s="18">
        <f>$K$4*'Punto de Medida'!D388</f>
        <v>900.05226167709998</v>
      </c>
      <c r="D388" s="9">
        <f>IF($J$13="SI",B388,'Energía Transada'!B388*'Energía Transada'!$J$15)</f>
        <v>11080.55984</v>
      </c>
      <c r="E388" s="18">
        <f>IF($J$13="SI",'Energía Transada'!C388*'Energía Transada'!$J$16,0)</f>
        <v>0</v>
      </c>
      <c r="F388" s="16">
        <f ca="1">IF(A388&lt;=$J$18,OFFSET('Anexo I'!$B$1,MATCH(YEAR($J$8),'Anexo I'!$A:$A,0)-1+19,MONTH($J$8)),0)</f>
        <v>7.94</v>
      </c>
      <c r="G388" s="16">
        <v>7.94</v>
      </c>
    </row>
    <row r="389" spans="1:7" x14ac:dyDescent="0.2">
      <c r="A389" s="8">
        <v>380</v>
      </c>
      <c r="B389" s="9">
        <f>$K$3*'Punto de Medida'!C389</f>
        <v>7367.2567639999997</v>
      </c>
      <c r="C389" s="18">
        <f>$K$4*'Punto de Medida'!D389</f>
        <v>2339.3210361640004</v>
      </c>
      <c r="D389" s="9">
        <f>IF($J$13="SI",B389,'Energía Transada'!B389*'Energía Transada'!$J$15)</f>
        <v>7367.2567639999997</v>
      </c>
      <c r="E389" s="18">
        <f>IF($J$13="SI",'Energía Transada'!C389*'Energía Transada'!$J$16,0)</f>
        <v>0</v>
      </c>
      <c r="F389" s="16">
        <f ca="1">IF(A389&lt;=$J$18,OFFSET('Anexo I'!$B$1,MATCH(YEAR($J$8),'Anexo I'!$A:$A,0)-1+20,MONTH($J$8)),0)</f>
        <v>7.94</v>
      </c>
      <c r="G389" s="16">
        <v>7.94</v>
      </c>
    </row>
    <row r="390" spans="1:7" x14ac:dyDescent="0.2">
      <c r="A390" s="8">
        <v>381</v>
      </c>
      <c r="B390" s="9">
        <f>$K$3*'Punto de Medida'!C390</f>
        <v>7838.9448549999997</v>
      </c>
      <c r="C390" s="18">
        <f>$K$4*'Punto de Medida'!D390</f>
        <v>3924.2000015617004</v>
      </c>
      <c r="D390" s="9">
        <f>IF($J$13="SI",B390,'Energía Transada'!B390*'Energía Transada'!$J$15)</f>
        <v>7838.9448549999997</v>
      </c>
      <c r="E390" s="18">
        <f>IF($J$13="SI",'Energía Transada'!C390*'Energía Transada'!$J$16,0)</f>
        <v>0</v>
      </c>
      <c r="F390" s="16">
        <f ca="1">IF(A390&lt;=$J$18,OFFSET('Anexo I'!$B$1,MATCH(YEAR($J$8),'Anexo I'!$A:$A,0)-1+21,MONTH($J$8)),0)</f>
        <v>7.94</v>
      </c>
      <c r="G390" s="16">
        <v>7.94</v>
      </c>
    </row>
    <row r="391" spans="1:7" x14ac:dyDescent="0.2">
      <c r="A391" s="8">
        <v>382</v>
      </c>
      <c r="B391" s="9">
        <f>$K$3*'Punto de Medida'!C391</f>
        <v>7516.2014690000005</v>
      </c>
      <c r="C391" s="18">
        <f>$K$4*'Punto de Medida'!D391</f>
        <v>3551.3383787700004</v>
      </c>
      <c r="D391" s="9">
        <f>IF($J$13="SI",B391,'Energía Transada'!B391*'Energía Transada'!$J$15)</f>
        <v>7516.2014690000005</v>
      </c>
      <c r="E391" s="18">
        <f>IF($J$13="SI",'Energía Transada'!C391*'Energía Transada'!$J$16,0)</f>
        <v>0</v>
      </c>
      <c r="F391" s="16">
        <f ca="1">IF(A391&lt;=$J$18,OFFSET('Anexo I'!$B$1,MATCH(YEAR($J$8),'Anexo I'!$A:$A,0)-1+22,MONTH($J$8)),0)</f>
        <v>7.94</v>
      </c>
      <c r="G391" s="16">
        <v>7.94</v>
      </c>
    </row>
    <row r="392" spans="1:7" x14ac:dyDescent="0.2">
      <c r="A392" s="8">
        <v>383</v>
      </c>
      <c r="B392" s="9">
        <f>$K$3*'Punto de Medida'!C392</f>
        <v>4569.4054622509993</v>
      </c>
      <c r="C392" s="18">
        <f>$K$4*'Punto de Medida'!D392</f>
        <v>5399.6809265280008</v>
      </c>
      <c r="D392" s="9">
        <f>IF($J$13="SI",B392,'Energía Transada'!B392*'Energía Transada'!$J$15)</f>
        <v>4569.4054622509993</v>
      </c>
      <c r="E392" s="18">
        <f>IF($J$13="SI",'Energía Transada'!C392*'Energía Transada'!$J$16,0)</f>
        <v>0</v>
      </c>
      <c r="F392" s="16">
        <f ca="1">IF(A392&lt;=$J$18,OFFSET('Anexo I'!$B$1,MATCH(YEAR($J$8),'Anexo I'!$A:$A,0)-1+23,MONTH($J$8)),0)</f>
        <v>7.94</v>
      </c>
      <c r="G392" s="16">
        <v>7.94</v>
      </c>
    </row>
    <row r="393" spans="1:7" x14ac:dyDescent="0.2">
      <c r="A393" s="8">
        <v>384</v>
      </c>
      <c r="B393" s="9">
        <f>$K$3*'Punto de Medida'!C393</f>
        <v>4158.5458735310003</v>
      </c>
      <c r="C393" s="18">
        <f>$K$4*'Punto de Medida'!D393</f>
        <v>3080.6486805927002</v>
      </c>
      <c r="D393" s="9">
        <f>IF($J$13="SI",B393,'Energía Transada'!B393*'Energía Transada'!$J$15)</f>
        <v>4158.5458735310003</v>
      </c>
      <c r="E393" s="18">
        <f>IF($J$13="SI",'Energía Transada'!C393*'Energía Transada'!$J$16,0)</f>
        <v>0</v>
      </c>
      <c r="F393" s="16">
        <f ca="1">IF(A393&lt;=$J$18,OFFSET('Anexo I'!$B$1,MATCH(YEAR($J$8),'Anexo I'!$A:$A,0)-1+24,MONTH($J$8)),0)</f>
        <v>7.94</v>
      </c>
      <c r="G393" s="16">
        <v>7.94</v>
      </c>
    </row>
    <row r="394" spans="1:7" x14ac:dyDescent="0.2">
      <c r="A394" s="8">
        <v>385</v>
      </c>
      <c r="B394" s="9">
        <f>$K$3*'Punto de Medida'!C394</f>
        <v>1195.3412991450002</v>
      </c>
      <c r="C394" s="18">
        <f>$K$4*'Punto de Medida'!D394</f>
        <v>2613.3042369994</v>
      </c>
      <c r="D394" s="9">
        <f>IF($J$13="SI",B394,'Energía Transada'!B394*'Energía Transada'!$J$15)</f>
        <v>1195.3412991450002</v>
      </c>
      <c r="E394" s="18">
        <f>IF($J$13="SI",'Energía Transada'!C394*'Energía Transada'!$J$16,0)</f>
        <v>0</v>
      </c>
      <c r="F394" s="16">
        <f ca="1">IF(A394&lt;=$J$18,OFFSET('Anexo I'!$B$1,MATCH(YEAR($J$8),'Anexo I'!$A:$A,0)-1+1,MONTH($J$8)),0)</f>
        <v>7.94</v>
      </c>
      <c r="G394" s="16">
        <v>7.94</v>
      </c>
    </row>
    <row r="395" spans="1:7" x14ac:dyDescent="0.2">
      <c r="A395" s="8">
        <v>386</v>
      </c>
      <c r="B395" s="9">
        <f>$K$3*'Punto de Medida'!C395</f>
        <v>770.03759428400008</v>
      </c>
      <c r="C395" s="18">
        <f>$K$4*'Punto de Medida'!D395</f>
        <v>2295.2444707170998</v>
      </c>
      <c r="D395" s="9">
        <f>IF($J$13="SI",B395,'Energía Transada'!B395*'Energía Transada'!$J$15)</f>
        <v>770.03759428400008</v>
      </c>
      <c r="E395" s="18">
        <f>IF($J$13="SI",'Energía Transada'!C395*'Energía Transada'!$J$16,0)</f>
        <v>0</v>
      </c>
      <c r="F395" s="16">
        <f ca="1">IF(A395&lt;=$J$18,OFFSET('Anexo I'!$B$1,MATCH(YEAR($J$8),'Anexo I'!$A:$A,0)-1+2,MONTH($J$8)),0)</f>
        <v>7.94</v>
      </c>
      <c r="G395" s="16">
        <v>7.94</v>
      </c>
    </row>
    <row r="396" spans="1:7" x14ac:dyDescent="0.2">
      <c r="A396" s="8">
        <v>387</v>
      </c>
      <c r="B396" s="9">
        <f>$K$3*'Punto de Medida'!C396</f>
        <v>373.60592536399997</v>
      </c>
      <c r="C396" s="18">
        <f>$K$4*'Punto de Medida'!D396</f>
        <v>3062.5358916754003</v>
      </c>
      <c r="D396" s="9">
        <f>IF($J$13="SI",B396,'Energía Transada'!B396*'Energía Transada'!$J$15)</f>
        <v>373.60592536399997</v>
      </c>
      <c r="E396" s="18">
        <f>IF($J$13="SI",'Energía Transada'!C396*'Energía Transada'!$J$16,0)</f>
        <v>0</v>
      </c>
      <c r="F396" s="16">
        <f ca="1">IF(A396&lt;=$J$18,OFFSET('Anexo I'!$B$1,MATCH(YEAR($J$8),'Anexo I'!$A:$A,0)-1+3,MONTH($J$8)),0)</f>
        <v>7.94</v>
      </c>
      <c r="G396" s="16">
        <v>7.94</v>
      </c>
    </row>
    <row r="397" spans="1:7" x14ac:dyDescent="0.2">
      <c r="A397" s="8">
        <v>388</v>
      </c>
      <c r="B397" s="9">
        <f>$K$3*'Punto de Medida'!C397</f>
        <v>207.040992536</v>
      </c>
      <c r="C397" s="18">
        <f>$K$4*'Punto de Medida'!D397</f>
        <v>4606.3322564748996</v>
      </c>
      <c r="D397" s="9">
        <f>IF($J$13="SI",B397,'Energía Transada'!B397*'Energía Transada'!$J$15)</f>
        <v>207.040992536</v>
      </c>
      <c r="E397" s="18">
        <f>IF($J$13="SI",'Energía Transada'!C397*'Energía Transada'!$J$16,0)</f>
        <v>0</v>
      </c>
      <c r="F397" s="16">
        <f ca="1">IF(A397&lt;=$J$18,OFFSET('Anexo I'!$B$1,MATCH(YEAR($J$8),'Anexo I'!$A:$A,0)-1+4,MONTH($J$8)),0)</f>
        <v>7.94</v>
      </c>
      <c r="G397" s="16">
        <v>7.94</v>
      </c>
    </row>
    <row r="398" spans="1:7" x14ac:dyDescent="0.2">
      <c r="A398" s="8">
        <v>389</v>
      </c>
      <c r="B398" s="9">
        <f>$K$3*'Punto de Medida'!C398</f>
        <v>102.94399180799999</v>
      </c>
      <c r="C398" s="18">
        <f>$K$4*'Punto de Medida'!D398</f>
        <v>3559.5722257977</v>
      </c>
      <c r="D398" s="9">
        <f>IF($J$13="SI",B398,'Energía Transada'!B398*'Energía Transada'!$J$15)</f>
        <v>102.94399180799999</v>
      </c>
      <c r="E398" s="18">
        <f>IF($J$13="SI",'Energía Transada'!C398*'Energía Transada'!$J$16,0)</f>
        <v>0</v>
      </c>
      <c r="F398" s="16">
        <f ca="1">IF(A398&lt;=$J$18,OFFSET('Anexo I'!$B$1,MATCH(YEAR($J$8),'Anexo I'!$A:$A,0)-1+5,MONTH($J$8)),0)</f>
        <v>7.94</v>
      </c>
      <c r="G398" s="16">
        <v>7.94</v>
      </c>
    </row>
    <row r="399" spans="1:7" x14ac:dyDescent="0.2">
      <c r="A399" s="8">
        <v>390</v>
      </c>
      <c r="B399" s="9">
        <f>$K$3*'Punto de Medida'!C399</f>
        <v>0.11334299900000001</v>
      </c>
      <c r="C399" s="18">
        <f>$K$4*'Punto de Medida'!D399</f>
        <v>2278.0699284720999</v>
      </c>
      <c r="D399" s="9">
        <f>IF($J$13="SI",B399,'Energía Transada'!B399*'Energía Transada'!$J$15)</f>
        <v>0.11334299900000001</v>
      </c>
      <c r="E399" s="18">
        <f>IF($J$13="SI",'Energía Transada'!C399*'Energía Transada'!$J$16,0)</f>
        <v>0</v>
      </c>
      <c r="F399" s="16">
        <f ca="1">IF(A399&lt;=$J$18,OFFSET('Anexo I'!$B$1,MATCH(YEAR($J$8),'Anexo I'!$A:$A,0)-1+6,MONTH($J$8)),0)</f>
        <v>7.94</v>
      </c>
      <c r="G399" s="16">
        <v>7.94</v>
      </c>
    </row>
    <row r="400" spans="1:7" x14ac:dyDescent="0.2">
      <c r="A400" s="8">
        <v>391</v>
      </c>
      <c r="B400" s="9">
        <f>$K$3*'Punto de Medida'!C400</f>
        <v>327.77145592099998</v>
      </c>
      <c r="C400" s="18">
        <f>$K$4*'Punto de Medida'!D400</f>
        <v>2288.7173533630003</v>
      </c>
      <c r="D400" s="9">
        <f>IF($J$13="SI",B400,'Energía Transada'!B400*'Energía Transada'!$J$15)</f>
        <v>327.77145592099998</v>
      </c>
      <c r="E400" s="18">
        <f>IF($J$13="SI",'Energía Transada'!C400*'Energía Transada'!$J$16,0)</f>
        <v>0</v>
      </c>
      <c r="F400" s="16">
        <f ca="1">IF(A400&lt;=$J$18,OFFSET('Anexo I'!$B$1,MATCH(YEAR($J$8),'Anexo I'!$A:$A,0)-1+7,MONTH($J$8)),0)</f>
        <v>7.94</v>
      </c>
      <c r="G400" s="16">
        <v>7.94</v>
      </c>
    </row>
    <row r="401" spans="1:7" x14ac:dyDescent="0.2">
      <c r="A401" s="8">
        <v>392</v>
      </c>
      <c r="B401" s="9">
        <f>$K$3*'Punto de Medida'!C401</f>
        <v>1446.1204784319998</v>
      </c>
      <c r="C401" s="18">
        <f>$K$4*'Punto de Medida'!D401</f>
        <v>1019.2456034824</v>
      </c>
      <c r="D401" s="9">
        <f>IF($J$13="SI",B401,'Energía Transada'!B401*'Energía Transada'!$J$15)</f>
        <v>1446.1204784319998</v>
      </c>
      <c r="E401" s="18">
        <f>IF($J$13="SI",'Energía Transada'!C401*'Energía Transada'!$J$16,0)</f>
        <v>0</v>
      </c>
      <c r="F401" s="16">
        <f ca="1">IF(A401&lt;=$J$18,OFFSET('Anexo I'!$B$1,MATCH(YEAR($J$8),'Anexo I'!$A:$A,0)-1+8,MONTH($J$8)),0)</f>
        <v>0</v>
      </c>
      <c r="G401" s="16">
        <v>0</v>
      </c>
    </row>
    <row r="402" spans="1:7" x14ac:dyDescent="0.2">
      <c r="A402" s="8">
        <v>393</v>
      </c>
      <c r="B402" s="9">
        <f>$K$3*'Punto de Medida'!C402</f>
        <v>569.14430889400012</v>
      </c>
      <c r="C402" s="18">
        <f>$K$4*'Punto de Medida'!D402</f>
        <v>1033.700391437</v>
      </c>
      <c r="D402" s="9">
        <f>IF($J$13="SI",B402,'Energía Transada'!B402*'Energía Transada'!$J$15)</f>
        <v>569.14430889400012</v>
      </c>
      <c r="E402" s="18">
        <f>IF($J$13="SI",'Energía Transada'!C402*'Energía Transada'!$J$16,0)</f>
        <v>0</v>
      </c>
      <c r="F402" s="16">
        <f ca="1">IF(A402&lt;=$J$18,OFFSET('Anexo I'!$B$1,MATCH(YEAR($J$8),'Anexo I'!$A:$A,0)-1+9,MONTH($J$8)),0)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487.99690451399999</v>
      </c>
      <c r="C403" s="18">
        <f>$K$4*'Punto de Medida'!D403</f>
        <v>246.3334019566</v>
      </c>
      <c r="D403" s="9">
        <f>IF($J$13="SI",B403,'Energía Transada'!B403*'Energía Transada'!$J$15)</f>
        <v>487.99690451399999</v>
      </c>
      <c r="E403" s="18">
        <f>IF($J$13="SI",'Energía Transada'!C403*'Energía Transada'!$J$16,0)</f>
        <v>0</v>
      </c>
      <c r="F403" s="16">
        <f ca="1">IF(A403&lt;=$J$18,OFFSET('Anexo I'!$B$1,MATCH(YEAR($J$8),'Anexo I'!$A:$A,0)-1+10,MONTH($J$8)),0)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367.59864520400004</v>
      </c>
      <c r="C404" s="18">
        <f>$K$4*'Punto de Medida'!D404</f>
        <v>382.38719926120001</v>
      </c>
      <c r="D404" s="9">
        <f>IF($J$13="SI",B404,'Energía Transada'!B404*'Energía Transada'!$J$15)</f>
        <v>367.59864520400004</v>
      </c>
      <c r="E404" s="18">
        <f>IF($J$13="SI",'Energía Transada'!C404*'Energía Transada'!$J$16,0)</f>
        <v>0</v>
      </c>
      <c r="F404" s="16">
        <f ca="1">IF(A404&lt;=$J$18,OFFSET('Anexo I'!$B$1,MATCH(YEAR($J$8),'Anexo I'!$A:$A,0)-1+11,MONTH($J$8)),0)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1221.555011418</v>
      </c>
      <c r="C405" s="18">
        <f>$K$4*'Punto de Medida'!D405</f>
        <v>586.94574143659997</v>
      </c>
      <c r="D405" s="9">
        <f>IF($J$13="SI",B405,'Energía Transada'!B405*'Energía Transada'!$J$15)</f>
        <v>1221.555011418</v>
      </c>
      <c r="E405" s="18">
        <f>IF($J$13="SI",'Energía Transada'!C405*'Energía Transada'!$J$16,0)</f>
        <v>0</v>
      </c>
      <c r="F405" s="16">
        <f ca="1">IF(A405&lt;=$J$18,OFFSET('Anexo I'!$B$1,MATCH(YEAR($J$8),'Anexo I'!$A:$A,0)-1+12,MONTH($J$8)),0)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629.89498928300009</v>
      </c>
      <c r="C406" s="18">
        <f>$K$4*'Punto de Medida'!D406</f>
        <v>1038.5407382049</v>
      </c>
      <c r="D406" s="9">
        <f>IF($J$13="SI",B406,'Energía Transada'!B406*'Energía Transada'!$J$15)</f>
        <v>629.89498928300009</v>
      </c>
      <c r="E406" s="18">
        <f>IF($J$13="SI",'Energía Transada'!C406*'Energía Transada'!$J$16,0)</f>
        <v>0</v>
      </c>
      <c r="F406" s="16">
        <f ca="1">IF(A406&lt;=$J$18,OFFSET('Anexo I'!$B$1,MATCH(YEAR($J$8),'Anexo I'!$A:$A,0)-1+13,MONTH($J$8)),0)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317.05926338799998</v>
      </c>
      <c r="C407" s="18">
        <f>$K$4*'Punto de Medida'!D407</f>
        <v>1060.9183493685</v>
      </c>
      <c r="D407" s="9">
        <f>IF($J$13="SI",B407,'Energía Transada'!B407*'Energía Transada'!$J$15)</f>
        <v>317.05926338799998</v>
      </c>
      <c r="E407" s="18">
        <f>IF($J$13="SI",'Energía Transada'!C407*'Energía Transada'!$J$16,0)</f>
        <v>0</v>
      </c>
      <c r="F407" s="16">
        <f ca="1">IF(A407&lt;=$J$18,OFFSET('Anexo I'!$B$1,MATCH(YEAR($J$8),'Anexo I'!$A:$A,0)-1+14,MONTH($J$8)),0)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398.01365364600008</v>
      </c>
      <c r="C408" s="18">
        <f>$K$4*'Punto de Medida'!D408</f>
        <v>397.12413123949995</v>
      </c>
      <c r="D408" s="9">
        <f>IF($J$13="SI",B408,'Energía Transada'!B408*'Energía Transada'!$J$15)</f>
        <v>398.01365364600008</v>
      </c>
      <c r="E408" s="18">
        <f>IF($J$13="SI",'Energía Transada'!C408*'Energía Transada'!$J$16,0)</f>
        <v>0</v>
      </c>
      <c r="F408" s="16">
        <f ca="1">IF(A408&lt;=$J$18,OFFSET('Anexo I'!$B$1,MATCH(YEAR($J$8),'Anexo I'!$A:$A,0)-1+15,MONTH($J$8)),0)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489.34784815700004</v>
      </c>
      <c r="C409" s="18">
        <f>$K$4*'Punto de Medida'!D409</f>
        <v>81.867055128600015</v>
      </c>
      <c r="D409" s="9">
        <f>IF($J$13="SI",B409,'Energía Transada'!B409*'Energía Transada'!$J$15)</f>
        <v>489.34784815700004</v>
      </c>
      <c r="E409" s="18">
        <f>IF($J$13="SI",'Energía Transada'!C409*'Energía Transada'!$J$16,0)</f>
        <v>0</v>
      </c>
      <c r="F409" s="16">
        <f ca="1">IF(A409&lt;=$J$18,OFFSET('Anexo I'!$B$1,MATCH(YEAR($J$8),'Anexo I'!$A:$A,0)-1+16,MONTH($J$8)),0)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856.77759001099992</v>
      </c>
      <c r="C410" s="18">
        <f>$K$4*'Punto de Medida'!D410</f>
        <v>0</v>
      </c>
      <c r="D410" s="9">
        <f>IF($J$13="SI",B410,'Energía Transada'!B410*'Energía Transada'!$J$15)</f>
        <v>856.77759001099992</v>
      </c>
      <c r="E410" s="18">
        <f>IF($J$13="SI",'Energía Transada'!C410*'Energía Transada'!$J$16,0)</f>
        <v>0</v>
      </c>
      <c r="F410" s="16">
        <f ca="1">IF(A410&lt;=$J$18,OFFSET('Anexo I'!$B$1,MATCH(YEAR($J$8),'Anexo I'!$A:$A,0)-1+17,MONTH($J$8)),0)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26.635563534999999</v>
      </c>
      <c r="C411" s="18">
        <f>$K$4*'Punto de Medida'!D411</f>
        <v>0</v>
      </c>
      <c r="D411" s="9">
        <f>IF($J$13="SI",B411,'Energía Transada'!B411*'Energía Transada'!$J$15)</f>
        <v>26.635563534999999</v>
      </c>
      <c r="E411" s="18">
        <f>IF($J$13="SI",'Energía Transada'!C411*'Energía Transada'!$J$16,0)</f>
        <v>0</v>
      </c>
      <c r="F411" s="16">
        <f ca="1">IF(A411&lt;=$J$18,OFFSET('Anexo I'!$B$1,MATCH(YEAR($J$8),'Anexo I'!$A:$A,0)-1+18,MONTH($J$8)),0)</f>
        <v>7.94</v>
      </c>
      <c r="G411" s="16">
        <v>7.94</v>
      </c>
    </row>
    <row r="412" spans="1:7" x14ac:dyDescent="0.2">
      <c r="A412" s="8">
        <v>403</v>
      </c>
      <c r="B412" s="9">
        <f>$K$3*'Punto de Medida'!C412</f>
        <v>7.8190700000000009E-3</v>
      </c>
      <c r="C412" s="18">
        <f>$K$4*'Punto de Medida'!D412</f>
        <v>66.139900383200001</v>
      </c>
      <c r="D412" s="9">
        <f>IF($J$13="SI",B412,'Energía Transada'!B412*'Energía Transada'!$J$15)</f>
        <v>7.8190700000000009E-3</v>
      </c>
      <c r="E412" s="18">
        <f>IF($J$13="SI",'Energía Transada'!C412*'Energía Transada'!$J$16,0)</f>
        <v>0</v>
      </c>
      <c r="F412" s="16">
        <f ca="1">IF(A412&lt;=$J$18,OFFSET('Anexo I'!$B$1,MATCH(YEAR($J$8),'Anexo I'!$A:$A,0)-1+19,MONTH($J$8)),0)</f>
        <v>7.94</v>
      </c>
      <c r="G412" s="16">
        <v>7.94</v>
      </c>
    </row>
    <row r="413" spans="1:7" x14ac:dyDescent="0.2">
      <c r="A413" s="8">
        <v>404</v>
      </c>
      <c r="B413" s="9">
        <f>$K$3*'Punto de Medida'!C413</f>
        <v>330.07776689299999</v>
      </c>
      <c r="C413" s="18">
        <f>$K$4*'Punto de Medida'!D413</f>
        <v>334.10689408389999</v>
      </c>
      <c r="D413" s="9">
        <f>IF($J$13="SI",B413,'Energía Transada'!B413*'Energía Transada'!$J$15)</f>
        <v>330.07776689299999</v>
      </c>
      <c r="E413" s="18">
        <f>IF($J$13="SI",'Energía Transada'!C413*'Energía Transada'!$J$16,0)</f>
        <v>0</v>
      </c>
      <c r="F413" s="16">
        <f ca="1">IF(A413&lt;=$J$18,OFFSET('Anexo I'!$B$1,MATCH(YEAR($J$8),'Anexo I'!$A:$A,0)-1+20,MONTH($J$8)),0)</f>
        <v>7.94</v>
      </c>
      <c r="G413" s="16">
        <v>7.94</v>
      </c>
    </row>
    <row r="414" spans="1:7" x14ac:dyDescent="0.2">
      <c r="A414" s="8">
        <v>405</v>
      </c>
      <c r="B414" s="9">
        <f>$K$3*'Punto de Medida'!C414</f>
        <v>507.79448691300001</v>
      </c>
      <c r="C414" s="18">
        <f>$K$4*'Punto de Medida'!D414</f>
        <v>365.19282765910003</v>
      </c>
      <c r="D414" s="9">
        <f>IF($J$13="SI",B414,'Energía Transada'!B414*'Energía Transada'!$J$15)</f>
        <v>507.79448691300001</v>
      </c>
      <c r="E414" s="18">
        <f>IF($J$13="SI",'Energía Transada'!C414*'Energía Transada'!$J$16,0)</f>
        <v>0</v>
      </c>
      <c r="F414" s="16">
        <f ca="1">IF(A414&lt;=$J$18,OFFSET('Anexo I'!$B$1,MATCH(YEAR($J$8),'Anexo I'!$A:$A,0)-1+21,MONTH($J$8)),0)</f>
        <v>7.94</v>
      </c>
      <c r="G414" s="16">
        <v>7.94</v>
      </c>
    </row>
    <row r="415" spans="1:7" x14ac:dyDescent="0.2">
      <c r="A415" s="8">
        <v>406</v>
      </c>
      <c r="B415" s="9">
        <f>$K$3*'Punto de Medida'!C415</f>
        <v>686.91554901200004</v>
      </c>
      <c r="C415" s="18">
        <f>$K$4*'Punto de Medida'!D415</f>
        <v>279.47533308589993</v>
      </c>
      <c r="D415" s="9">
        <f>IF($J$13="SI",B415,'Energía Transada'!B415*'Energía Transada'!$J$15)</f>
        <v>686.91554901200004</v>
      </c>
      <c r="E415" s="18">
        <f>IF($J$13="SI",'Energía Transada'!C415*'Energía Transada'!$J$16,0)</f>
        <v>0</v>
      </c>
      <c r="F415" s="16">
        <f ca="1">IF(A415&lt;=$J$18,OFFSET('Anexo I'!$B$1,MATCH(YEAR($J$8),'Anexo I'!$A:$A,0)-1+22,MONTH($J$8)),0)</f>
        <v>7.94</v>
      </c>
      <c r="G415" s="16">
        <v>7.94</v>
      </c>
    </row>
    <row r="416" spans="1:7" x14ac:dyDescent="0.2">
      <c r="A416" s="8">
        <v>407</v>
      </c>
      <c r="B416" s="9">
        <f>$K$3*'Punto de Medida'!C416</f>
        <v>1555.7650972220001</v>
      </c>
      <c r="C416" s="18">
        <f>$K$4*'Punto de Medida'!D416</f>
        <v>451.38732708789996</v>
      </c>
      <c r="D416" s="9">
        <f>IF($J$13="SI",B416,'Energía Transada'!B416*'Energía Transada'!$J$15)</f>
        <v>1555.7650972220001</v>
      </c>
      <c r="E416" s="18">
        <f>IF($J$13="SI",'Energía Transada'!C416*'Energía Transada'!$J$16,0)</f>
        <v>0</v>
      </c>
      <c r="F416" s="16">
        <f ca="1">IF(A416&lt;=$J$18,OFFSET('Anexo I'!$B$1,MATCH(YEAR($J$8),'Anexo I'!$A:$A,0)-1+23,MONTH($J$8)),0)</f>
        <v>7.94</v>
      </c>
      <c r="G416" s="16">
        <v>7.94</v>
      </c>
    </row>
    <row r="417" spans="1:7" x14ac:dyDescent="0.2">
      <c r="A417" s="8">
        <v>408</v>
      </c>
      <c r="B417" s="9">
        <f>$K$3*'Punto de Medida'!C417</f>
        <v>3462.5782717679999</v>
      </c>
      <c r="C417" s="18">
        <f>$K$4*'Punto de Medida'!D417</f>
        <v>560.70523187490005</v>
      </c>
      <c r="D417" s="9">
        <f>IF($J$13="SI",B417,'Energía Transada'!B417*'Energía Transada'!$J$15)</f>
        <v>3462.5782717679999</v>
      </c>
      <c r="E417" s="18">
        <f>IF($J$13="SI",'Energía Transada'!C417*'Energía Transada'!$J$16,0)</f>
        <v>0</v>
      </c>
      <c r="F417" s="16">
        <f ca="1">IF(A417&lt;=$J$18,OFFSET('Anexo I'!$B$1,MATCH(YEAR($J$8),'Anexo I'!$A:$A,0)-1+24,MONTH($J$8)),0)</f>
        <v>7.94</v>
      </c>
      <c r="G417" s="16">
        <v>7.94</v>
      </c>
    </row>
    <row r="418" spans="1:7" x14ac:dyDescent="0.2">
      <c r="A418" s="8">
        <v>409</v>
      </c>
      <c r="B418" s="9">
        <f>$K$3*'Punto de Medida'!C418</f>
        <v>4196.6531661320005</v>
      </c>
      <c r="C418" s="18">
        <f>$K$4*'Punto de Medida'!D418</f>
        <v>2180.5594323226001</v>
      </c>
      <c r="D418" s="9">
        <f>IF($J$13="SI",B418,'Energía Transada'!B418*'Energía Transada'!$J$15)</f>
        <v>4196.6531661320005</v>
      </c>
      <c r="E418" s="18">
        <f>IF($J$13="SI",'Energía Transada'!C418*'Energía Transada'!$J$16,0)</f>
        <v>0</v>
      </c>
      <c r="F418" s="16">
        <f ca="1">IF(A418&lt;=$J$18,OFFSET('Anexo I'!$B$1,MATCH(YEAR($J$8),'Anexo I'!$A:$A,0)-1+1,MONTH($J$8)),0)</f>
        <v>7.94</v>
      </c>
      <c r="G418" s="16">
        <v>7.94</v>
      </c>
    </row>
    <row r="419" spans="1:7" x14ac:dyDescent="0.2">
      <c r="A419" s="8">
        <v>410</v>
      </c>
      <c r="B419" s="9">
        <f>$K$3*'Punto de Medida'!C419</f>
        <v>4007.3539022440004</v>
      </c>
      <c r="C419" s="18">
        <f>$K$4*'Punto de Medida'!D419</f>
        <v>1815.3793607586001</v>
      </c>
      <c r="D419" s="9">
        <f>IF($J$13="SI",B419,'Energía Transada'!B419*'Energía Transada'!$J$15)</f>
        <v>4007.3539022440004</v>
      </c>
      <c r="E419" s="18">
        <f>IF($J$13="SI",'Energía Transada'!C419*'Energía Transada'!$J$16,0)</f>
        <v>0</v>
      </c>
      <c r="F419" s="16">
        <f ca="1">IF(A419&lt;=$J$18,OFFSET('Anexo I'!$B$1,MATCH(YEAR($J$8),'Anexo I'!$A:$A,0)-1+2,MONTH($J$8)),0)</f>
        <v>7.94</v>
      </c>
      <c r="G419" s="16">
        <v>7.94</v>
      </c>
    </row>
    <row r="420" spans="1:7" x14ac:dyDescent="0.2">
      <c r="A420" s="8">
        <v>411</v>
      </c>
      <c r="B420" s="9">
        <f>$K$3*'Punto de Medida'!C420</f>
        <v>4515.7231531790012</v>
      </c>
      <c r="C420" s="18">
        <f>$K$4*'Punto de Medida'!D420</f>
        <v>1690.5138678784999</v>
      </c>
      <c r="D420" s="9">
        <f>IF($J$13="SI",B420,'Energía Transada'!B420*'Energía Transada'!$J$15)</f>
        <v>4515.7231531790012</v>
      </c>
      <c r="E420" s="18">
        <f>IF($J$13="SI",'Energía Transada'!C420*'Energía Transada'!$J$16,0)</f>
        <v>0</v>
      </c>
      <c r="F420" s="16">
        <f ca="1">IF(A420&lt;=$J$18,OFFSET('Anexo I'!$B$1,MATCH(YEAR($J$8),'Anexo I'!$A:$A,0)-1+3,MONTH($J$8)),0)</f>
        <v>7.94</v>
      </c>
      <c r="G420" s="16">
        <v>7.94</v>
      </c>
    </row>
    <row r="421" spans="1:7" x14ac:dyDescent="0.2">
      <c r="A421" s="8">
        <v>412</v>
      </c>
      <c r="B421" s="9">
        <f>$K$3*'Punto de Medida'!C421</f>
        <v>5851.197363753</v>
      </c>
      <c r="C421" s="18">
        <f>$K$4*'Punto de Medida'!D421</f>
        <v>2981.2155307969997</v>
      </c>
      <c r="D421" s="9">
        <f>IF($J$13="SI",B421,'Energía Transada'!B421*'Energía Transada'!$J$15)</f>
        <v>5851.197363753</v>
      </c>
      <c r="E421" s="18">
        <f>IF($J$13="SI",'Energía Transada'!C421*'Energía Transada'!$J$16,0)</f>
        <v>0</v>
      </c>
      <c r="F421" s="16">
        <f ca="1">IF(A421&lt;=$J$18,OFFSET('Anexo I'!$B$1,MATCH(YEAR($J$8),'Anexo I'!$A:$A,0)-1+4,MONTH($J$8)),0)</f>
        <v>7.94</v>
      </c>
      <c r="G421" s="16">
        <v>7.94</v>
      </c>
    </row>
    <row r="422" spans="1:7" x14ac:dyDescent="0.2">
      <c r="A422" s="8">
        <v>413</v>
      </c>
      <c r="B422" s="9">
        <f>$K$3*'Punto de Medida'!C422</f>
        <v>6762.2535960000005</v>
      </c>
      <c r="C422" s="18">
        <f>$K$4*'Punto de Medida'!D422</f>
        <v>1853.7910281848997</v>
      </c>
      <c r="D422" s="9">
        <f>IF($J$13="SI",B422,'Energía Transada'!B422*'Energía Transada'!$J$15)</f>
        <v>6762.2535960000005</v>
      </c>
      <c r="E422" s="18">
        <f>IF($J$13="SI",'Energía Transada'!C422*'Energía Transada'!$J$16,0)</f>
        <v>0</v>
      </c>
      <c r="F422" s="16">
        <f ca="1">IF(A422&lt;=$J$18,OFFSET('Anexo I'!$B$1,MATCH(YEAR($J$8),'Anexo I'!$A:$A,0)-1+5,MONTH($J$8)),0)</f>
        <v>7.94</v>
      </c>
      <c r="G422" s="16">
        <v>7.94</v>
      </c>
    </row>
    <row r="423" spans="1:7" x14ac:dyDescent="0.2">
      <c r="A423" s="8">
        <v>414</v>
      </c>
      <c r="B423" s="9">
        <f>$K$3*'Punto de Medida'!C423</f>
        <v>6691.7776275000006</v>
      </c>
      <c r="C423" s="18">
        <f>$K$4*'Punto de Medida'!D423</f>
        <v>732.70739866309998</v>
      </c>
      <c r="D423" s="9">
        <f>IF($J$13="SI",B423,'Energía Transada'!B423*'Energía Transada'!$J$15)</f>
        <v>6691.7776275000006</v>
      </c>
      <c r="E423" s="18">
        <f>IF($J$13="SI",'Energía Transada'!C423*'Energía Transada'!$J$16,0)</f>
        <v>0</v>
      </c>
      <c r="F423" s="16">
        <f ca="1">IF(A423&lt;=$J$18,OFFSET('Anexo I'!$B$1,MATCH(YEAR($J$8),'Anexo I'!$A:$A,0)-1+6,MONTH($J$8)),0)</f>
        <v>7.94</v>
      </c>
      <c r="G423" s="16">
        <v>7.94</v>
      </c>
    </row>
    <row r="424" spans="1:7" x14ac:dyDescent="0.2">
      <c r="A424" s="8">
        <v>415</v>
      </c>
      <c r="B424" s="9">
        <f>$K$3*'Punto de Medida'!C424</f>
        <v>6690.3072553100001</v>
      </c>
      <c r="C424" s="18">
        <f>$K$4*'Punto de Medida'!D424</f>
        <v>379.50825997139992</v>
      </c>
      <c r="D424" s="9">
        <f>IF($J$13="SI",B424,'Energía Transada'!B424*'Energía Transada'!$J$15)</f>
        <v>6690.3072553100001</v>
      </c>
      <c r="E424" s="18">
        <f>IF($J$13="SI",'Energía Transada'!C424*'Energía Transada'!$J$16,0)</f>
        <v>0</v>
      </c>
      <c r="F424" s="16">
        <f ca="1">IF(A424&lt;=$J$18,OFFSET('Anexo I'!$B$1,MATCH(YEAR($J$8),'Anexo I'!$A:$A,0)-1+7,MONTH($J$8)),0)</f>
        <v>7.94</v>
      </c>
      <c r="G424" s="16">
        <v>7.94</v>
      </c>
    </row>
    <row r="425" spans="1:7" x14ac:dyDescent="0.2">
      <c r="A425" s="8">
        <v>416</v>
      </c>
      <c r="B425" s="9">
        <f>$K$3*'Punto de Medida'!C425</f>
        <v>6692.1834770000005</v>
      </c>
      <c r="C425" s="18">
        <f>$K$4*'Punto de Medida'!D425</f>
        <v>754.31498621079982</v>
      </c>
      <c r="D425" s="9">
        <f>IF($J$13="SI",B425,'Energía Transada'!B425*'Energía Transada'!$J$15)</f>
        <v>6692.1834770000005</v>
      </c>
      <c r="E425" s="18">
        <f>IF($J$13="SI",'Energía Transada'!C425*'Energía Transada'!$J$16,0)</f>
        <v>0</v>
      </c>
      <c r="F425" s="16">
        <f ca="1">IF(A425&lt;=$J$18,OFFSET('Anexo I'!$B$1,MATCH(YEAR($J$8),'Anexo I'!$A:$A,0)-1+8,MONTH($J$8)),0)</f>
        <v>0</v>
      </c>
      <c r="G425" s="16">
        <v>0</v>
      </c>
    </row>
    <row r="426" spans="1:7" x14ac:dyDescent="0.2">
      <c r="A426" s="8">
        <v>417</v>
      </c>
      <c r="B426" s="9">
        <f>$K$3*'Punto de Medida'!C426</f>
        <v>9105.2338650000002</v>
      </c>
      <c r="C426" s="18">
        <f>$K$4*'Punto de Medida'!D426</f>
        <v>423.32314540740003</v>
      </c>
      <c r="D426" s="9">
        <f>IF($J$13="SI",B426,'Energía Transada'!B426*'Energía Transada'!$J$15)</f>
        <v>9105.2338650000002</v>
      </c>
      <c r="E426" s="18">
        <f>IF($J$13="SI",'Energía Transada'!C426*'Energía Transada'!$J$16,0)</f>
        <v>0</v>
      </c>
      <c r="F426" s="16">
        <f ca="1">IF(A426&lt;=$J$18,OFFSET('Anexo I'!$B$1,MATCH(YEAR($J$8),'Anexo I'!$A:$A,0)-1+9,MONTH($J$8)),0)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12695.761183000001</v>
      </c>
      <c r="C427" s="18">
        <f>$K$4*'Punto de Medida'!D427</f>
        <v>552.05499580140008</v>
      </c>
      <c r="D427" s="9">
        <f>IF($J$13="SI",B427,'Energía Transada'!B427*'Energía Transada'!$J$15)</f>
        <v>12695.761183000001</v>
      </c>
      <c r="E427" s="18">
        <f>IF($J$13="SI",'Energía Transada'!C427*'Energía Transada'!$J$16,0)</f>
        <v>0</v>
      </c>
      <c r="F427" s="16">
        <f ca="1">IF(A427&lt;=$J$18,OFFSET('Anexo I'!$B$1,MATCH(YEAR($J$8),'Anexo I'!$A:$A,0)-1+10,MONTH($J$8)),0)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12998.156766</v>
      </c>
      <c r="C428" s="18">
        <f>$K$4*'Punto de Medida'!D428</f>
        <v>247.31709245320002</v>
      </c>
      <c r="D428" s="9">
        <f>IF($J$13="SI",B428,'Energía Transada'!B428*'Energía Transada'!$J$15)</f>
        <v>12998.156766</v>
      </c>
      <c r="E428" s="18">
        <f>IF($J$13="SI",'Energía Transada'!C428*'Energía Transada'!$J$16,0)</f>
        <v>0</v>
      </c>
      <c r="F428" s="16">
        <f ca="1">IF(A428&lt;=$J$18,OFFSET('Anexo I'!$B$1,MATCH(YEAR($J$8),'Anexo I'!$A:$A,0)-1+11,MONTH($J$8)),0)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12792.032701</v>
      </c>
      <c r="C429" s="18">
        <f>$K$4*'Punto de Medida'!D429</f>
        <v>0</v>
      </c>
      <c r="D429" s="9">
        <f>IF($J$13="SI",B429,'Energía Transada'!B429*'Energía Transada'!$J$15)</f>
        <v>12792.032701</v>
      </c>
      <c r="E429" s="18">
        <f>IF($J$13="SI",'Energía Transada'!C429*'Energía Transada'!$J$16,0)</f>
        <v>0</v>
      </c>
      <c r="F429" s="16">
        <f ca="1">IF(A429&lt;=$J$18,OFFSET('Anexo I'!$B$1,MATCH(YEAR($J$8),'Anexo I'!$A:$A,0)-1+12,MONTH($J$8)),0)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10590.63306</v>
      </c>
      <c r="C430" s="18">
        <f>$K$4*'Punto de Medida'!D430</f>
        <v>0</v>
      </c>
      <c r="D430" s="9">
        <f>IF($J$13="SI",B430,'Energía Transada'!B430*'Energía Transada'!$J$15)</f>
        <v>10590.63306</v>
      </c>
      <c r="E430" s="18">
        <f>IF($J$13="SI",'Energía Transada'!C430*'Energía Transada'!$J$16,0)</f>
        <v>0</v>
      </c>
      <c r="F430" s="16">
        <f ca="1">IF(A430&lt;=$J$18,OFFSET('Anexo I'!$B$1,MATCH(YEAR($J$8),'Anexo I'!$A:$A,0)-1+13,MONTH($J$8)),0)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10286.226783000002</v>
      </c>
      <c r="C431" s="18">
        <f>$K$4*'Punto de Medida'!D431</f>
        <v>0</v>
      </c>
      <c r="D431" s="9">
        <f>IF($J$13="SI",B431,'Energía Transada'!B431*'Energía Transada'!$J$15)</f>
        <v>10286.226783000002</v>
      </c>
      <c r="E431" s="18">
        <f>IF($J$13="SI",'Energía Transada'!C431*'Energía Transada'!$J$16,0)</f>
        <v>0</v>
      </c>
      <c r="F431" s="16">
        <f ca="1">IF(A431&lt;=$J$18,OFFSET('Anexo I'!$B$1,MATCH(YEAR($J$8),'Anexo I'!$A:$A,0)-1+14,MONTH($J$8)),0)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11916.391557000001</v>
      </c>
      <c r="C432" s="18">
        <f>$K$4*'Punto de Medida'!D432</f>
        <v>0</v>
      </c>
      <c r="D432" s="9">
        <f>IF($J$13="SI",B432,'Energía Transada'!B432*'Energía Transada'!$J$15)</f>
        <v>11916.391557000001</v>
      </c>
      <c r="E432" s="18">
        <f>IF($J$13="SI",'Energía Transada'!C432*'Energía Transada'!$J$16,0)</f>
        <v>0</v>
      </c>
      <c r="F432" s="16">
        <f ca="1">IF(A432&lt;=$J$18,OFFSET('Anexo I'!$B$1,MATCH(YEAR($J$8),'Anexo I'!$A:$A,0)-1+15,MONTH($J$8)),0)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12377.171121000001</v>
      </c>
      <c r="C433" s="18">
        <f>$K$4*'Punto de Medida'!D433</f>
        <v>0</v>
      </c>
      <c r="D433" s="9">
        <f>IF($J$13="SI",B433,'Energía Transada'!B433*'Energía Transada'!$J$15)</f>
        <v>12377.171121000001</v>
      </c>
      <c r="E433" s="18">
        <f>IF($J$13="SI",'Energía Transada'!C433*'Energía Transada'!$J$16,0)</f>
        <v>0</v>
      </c>
      <c r="F433" s="16">
        <f ca="1">IF(A433&lt;=$J$18,OFFSET('Anexo I'!$B$1,MATCH(YEAR($J$8),'Anexo I'!$A:$A,0)-1+16,MONTH($J$8)),0)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14390.532702000002</v>
      </c>
      <c r="C434" s="18">
        <f>$K$4*'Punto de Medida'!D434</f>
        <v>0</v>
      </c>
      <c r="D434" s="9">
        <f>IF($J$13="SI",B434,'Energía Transada'!B434*'Energía Transada'!$J$15)</f>
        <v>14390.532702000002</v>
      </c>
      <c r="E434" s="18">
        <f>IF($J$13="SI",'Energía Transada'!C434*'Energía Transada'!$J$16,0)</f>
        <v>0</v>
      </c>
      <c r="F434" s="16">
        <f ca="1">IF(A434&lt;=$J$18,OFFSET('Anexo I'!$B$1,MATCH(YEAR($J$8),'Anexo I'!$A:$A,0)-1+17,MONTH($J$8)),0)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14973.284172000001</v>
      </c>
      <c r="C435" s="18">
        <f>$K$4*'Punto de Medida'!D435</f>
        <v>0</v>
      </c>
      <c r="D435" s="9">
        <f>IF($J$13="SI",B435,'Energía Transada'!B435*'Energía Transada'!$J$15)</f>
        <v>14973.284172000001</v>
      </c>
      <c r="E435" s="18">
        <f>IF($J$13="SI",'Energía Transada'!C435*'Energía Transada'!$J$16,0)</f>
        <v>0</v>
      </c>
      <c r="F435" s="16">
        <f ca="1">IF(A435&lt;=$J$18,OFFSET('Anexo I'!$B$1,MATCH(YEAR($J$8),'Anexo I'!$A:$A,0)-1+18,MONTH($J$8)),0)</f>
        <v>7.94</v>
      </c>
      <c r="G435" s="16">
        <v>7.94</v>
      </c>
    </row>
    <row r="436" spans="1:7" x14ac:dyDescent="0.2">
      <c r="A436" s="8">
        <v>427</v>
      </c>
      <c r="B436" s="9">
        <f>$K$3*'Punto de Medida'!C436</f>
        <v>15977.592974000001</v>
      </c>
      <c r="C436" s="18">
        <f>$K$4*'Punto de Medida'!D436</f>
        <v>0</v>
      </c>
      <c r="D436" s="9">
        <f>IF($J$13="SI",B436,'Energía Transada'!B436*'Energía Transada'!$J$15)</f>
        <v>15977.592974000001</v>
      </c>
      <c r="E436" s="18">
        <f>IF($J$13="SI",'Energía Transada'!C436*'Energía Transada'!$J$16,0)</f>
        <v>0</v>
      </c>
      <c r="F436" s="16">
        <f ca="1">IF(A436&lt;=$J$18,OFFSET('Anexo I'!$B$1,MATCH(YEAR($J$8),'Anexo I'!$A:$A,0)-1+19,MONTH($J$8)),0)</f>
        <v>7.94</v>
      </c>
      <c r="G436" s="16">
        <v>7.94</v>
      </c>
    </row>
    <row r="437" spans="1:7" x14ac:dyDescent="0.2">
      <c r="A437" s="8">
        <v>428</v>
      </c>
      <c r="B437" s="9">
        <f>$K$3*'Punto de Medida'!C437</f>
        <v>14087.857819000001</v>
      </c>
      <c r="C437" s="18">
        <f>$K$4*'Punto de Medida'!D437</f>
        <v>161.08850517689999</v>
      </c>
      <c r="D437" s="9">
        <f>IF($J$13="SI",B437,'Energía Transada'!B437*'Energía Transada'!$J$15)</f>
        <v>14087.857819000001</v>
      </c>
      <c r="E437" s="18">
        <f>IF($J$13="SI",'Energía Transada'!C437*'Energía Transada'!$J$16,0)</f>
        <v>0</v>
      </c>
      <c r="F437" s="16">
        <f ca="1">IF(A437&lt;=$J$18,OFFSET('Anexo I'!$B$1,MATCH(YEAR($J$8),'Anexo I'!$A:$A,0)-1+20,MONTH($J$8)),0)</f>
        <v>7.94</v>
      </c>
      <c r="G437" s="16">
        <v>7.94</v>
      </c>
    </row>
    <row r="438" spans="1:7" x14ac:dyDescent="0.2">
      <c r="A438" s="8">
        <v>429</v>
      </c>
      <c r="B438" s="9">
        <f>$K$3*'Punto de Medida'!C438</f>
        <v>7700.7081192510004</v>
      </c>
      <c r="C438" s="18">
        <f>$K$4*'Punto de Medida'!D438</f>
        <v>7.8100143695000002</v>
      </c>
      <c r="D438" s="9">
        <f>IF($J$13="SI",B438,'Energía Transada'!B438*'Energía Transada'!$J$15)</f>
        <v>7700.7081192510004</v>
      </c>
      <c r="E438" s="18">
        <f>IF($J$13="SI",'Energía Transada'!C438*'Energía Transada'!$J$16,0)</f>
        <v>0</v>
      </c>
      <c r="F438" s="16">
        <f ca="1">IF(A438&lt;=$J$18,OFFSET('Anexo I'!$B$1,MATCH(YEAR($J$8),'Anexo I'!$A:$A,0)-1+21,MONTH($J$8)),0)</f>
        <v>7.94</v>
      </c>
      <c r="G438" s="16">
        <v>7.94</v>
      </c>
    </row>
    <row r="439" spans="1:7" x14ac:dyDescent="0.2">
      <c r="A439" s="8">
        <v>430</v>
      </c>
      <c r="B439" s="9">
        <f>$K$3*'Punto de Medida'!C439</f>
        <v>3669.1797321549998</v>
      </c>
      <c r="C439" s="18">
        <f>$K$4*'Punto de Medida'!D439</f>
        <v>154.94784254390001</v>
      </c>
      <c r="D439" s="9">
        <f>IF($J$13="SI",B439,'Energía Transada'!B439*'Energía Transada'!$J$15)</f>
        <v>3669.1797321549998</v>
      </c>
      <c r="E439" s="18">
        <f>IF($J$13="SI",'Energía Transada'!C439*'Energía Transada'!$J$16,0)</f>
        <v>0</v>
      </c>
      <c r="F439" s="16">
        <f ca="1">IF(A439&lt;=$J$18,OFFSET('Anexo I'!$B$1,MATCH(YEAR($J$8),'Anexo I'!$A:$A,0)-1+22,MONTH($J$8)),0)</f>
        <v>7.94</v>
      </c>
      <c r="G439" s="16">
        <v>7.94</v>
      </c>
    </row>
    <row r="440" spans="1:7" x14ac:dyDescent="0.2">
      <c r="A440" s="8">
        <v>431</v>
      </c>
      <c r="B440" s="9">
        <f>$K$3*'Punto de Medida'!C440</f>
        <v>4718.8753930290013</v>
      </c>
      <c r="C440" s="18">
        <f>$K$4*'Punto de Medida'!D440</f>
        <v>0</v>
      </c>
      <c r="D440" s="9">
        <f>IF($J$13="SI",B440,'Energía Transada'!B440*'Energía Transada'!$J$15)</f>
        <v>4718.8753930290013</v>
      </c>
      <c r="E440" s="18">
        <f>IF($J$13="SI",'Energía Transada'!C440*'Energía Transada'!$J$16,0)</f>
        <v>0</v>
      </c>
      <c r="F440" s="16">
        <f ca="1">IF(A440&lt;=$J$18,OFFSET('Anexo I'!$B$1,MATCH(YEAR($J$8),'Anexo I'!$A:$A,0)-1+23,MONTH($J$8)),0)</f>
        <v>7.94</v>
      </c>
      <c r="G440" s="16">
        <v>7.94</v>
      </c>
    </row>
    <row r="441" spans="1:7" x14ac:dyDescent="0.2">
      <c r="A441" s="8">
        <v>432</v>
      </c>
      <c r="B441" s="9">
        <f>$K$3*'Punto de Medida'!C441</f>
        <v>3853.9917841880001</v>
      </c>
      <c r="C441" s="18">
        <f>$K$4*'Punto de Medida'!D441</f>
        <v>226.03844442479999</v>
      </c>
      <c r="D441" s="9">
        <f>IF($J$13="SI",B441,'Energía Transada'!B441*'Energía Transada'!$J$15)</f>
        <v>3853.9917841880001</v>
      </c>
      <c r="E441" s="18">
        <f>IF($J$13="SI",'Energía Transada'!C441*'Energía Transada'!$J$16,0)</f>
        <v>0</v>
      </c>
      <c r="F441" s="16">
        <f ca="1">IF(A441&lt;=$J$18,OFFSET('Anexo I'!$B$1,MATCH(YEAR($J$8),'Anexo I'!$A:$A,0)-1+24,MONTH($J$8)),0)</f>
        <v>7.94</v>
      </c>
      <c r="G441" s="16">
        <v>7.94</v>
      </c>
    </row>
    <row r="442" spans="1:7" x14ac:dyDescent="0.2">
      <c r="A442" s="8">
        <v>433</v>
      </c>
      <c r="B442" s="9">
        <f>$K$3*'Punto de Medida'!C442</f>
        <v>1296.2884451790003</v>
      </c>
      <c r="C442" s="18">
        <f>$K$4*'Punto de Medida'!D442</f>
        <v>1453.0419890518001</v>
      </c>
      <c r="D442" s="9">
        <f>IF($J$13="SI",B442,'Energía Transada'!B442*'Energía Transada'!$J$15)</f>
        <v>1296.2884451790003</v>
      </c>
      <c r="E442" s="18">
        <f>IF($J$13="SI",'Energía Transada'!C442*'Energía Transada'!$J$16,0)</f>
        <v>0</v>
      </c>
      <c r="F442" s="16">
        <f ca="1">IF(A442&lt;=$J$18,OFFSET('Anexo I'!$B$1,MATCH(YEAR($J$8),'Anexo I'!$A:$A,0)-1+1,MONTH($J$8)),0)</f>
        <v>7.94</v>
      </c>
      <c r="G442" s="16">
        <v>7.94</v>
      </c>
    </row>
    <row r="443" spans="1:7" x14ac:dyDescent="0.2">
      <c r="A443" s="8">
        <v>434</v>
      </c>
      <c r="B443" s="9">
        <f>$K$3*'Punto de Medida'!C443</f>
        <v>540.48387222899999</v>
      </c>
      <c r="C443" s="18">
        <f>$K$4*'Punto de Medida'!D443</f>
        <v>1669.8920239035999</v>
      </c>
      <c r="D443" s="9">
        <f>IF($J$13="SI",B443,'Energía Transada'!B443*'Energía Transada'!$J$15)</f>
        <v>540.48387222899999</v>
      </c>
      <c r="E443" s="18">
        <f>IF($J$13="SI",'Energía Transada'!C443*'Energía Transada'!$J$16,0)</f>
        <v>0</v>
      </c>
      <c r="F443" s="16">
        <f ca="1">IF(A443&lt;=$J$18,OFFSET('Anexo I'!$B$1,MATCH(YEAR($J$8),'Anexo I'!$A:$A,0)-1+2,MONTH($J$8)),0)</f>
        <v>7.94</v>
      </c>
      <c r="G443" s="16">
        <v>7.94</v>
      </c>
    </row>
    <row r="444" spans="1:7" x14ac:dyDescent="0.2">
      <c r="A444" s="8">
        <v>435</v>
      </c>
      <c r="B444" s="9">
        <f>$K$3*'Punto de Medida'!C444</f>
        <v>265.98197477600002</v>
      </c>
      <c r="C444" s="18">
        <f>$K$4*'Punto de Medida'!D444</f>
        <v>2204.0749359390998</v>
      </c>
      <c r="D444" s="9">
        <f>IF($J$13="SI",B444,'Energía Transada'!B444*'Energía Transada'!$J$15)</f>
        <v>265.98197477600002</v>
      </c>
      <c r="E444" s="18">
        <f>IF($J$13="SI",'Energía Transada'!C444*'Energía Transada'!$J$16,0)</f>
        <v>0</v>
      </c>
      <c r="F444" s="16">
        <f ca="1">IF(A444&lt;=$J$18,OFFSET('Anexo I'!$B$1,MATCH(YEAR($J$8),'Anexo I'!$A:$A,0)-1+3,MONTH($J$8)),0)</f>
        <v>7.94</v>
      </c>
      <c r="G444" s="16">
        <v>7.94</v>
      </c>
    </row>
    <row r="445" spans="1:7" x14ac:dyDescent="0.2">
      <c r="A445" s="8">
        <v>436</v>
      </c>
      <c r="B445" s="9">
        <f>$K$3*'Punto de Medida'!C445</f>
        <v>29.435990255</v>
      </c>
      <c r="C445" s="18">
        <f>$K$4*'Punto de Medida'!D445</f>
        <v>990.73796326399997</v>
      </c>
      <c r="D445" s="9">
        <f>IF($J$13="SI",B445,'Energía Transada'!B445*'Energía Transada'!$J$15)</f>
        <v>29.435990255</v>
      </c>
      <c r="E445" s="18">
        <f>IF($J$13="SI",'Energía Transada'!C445*'Energía Transada'!$J$16,0)</f>
        <v>0</v>
      </c>
      <c r="F445" s="16">
        <f ca="1">IF(A445&lt;=$J$18,OFFSET('Anexo I'!$B$1,MATCH(YEAR($J$8),'Anexo I'!$A:$A,0)-1+4,MONTH($J$8)),0)</f>
        <v>7.94</v>
      </c>
      <c r="G445" s="16">
        <v>7.94</v>
      </c>
    </row>
    <row r="446" spans="1:7" x14ac:dyDescent="0.2">
      <c r="A446" s="8">
        <v>437</v>
      </c>
      <c r="B446" s="9">
        <f>$K$3*'Punto de Medida'!C446</f>
        <v>0</v>
      </c>
      <c r="C446" s="18">
        <f>$K$4*'Punto de Medida'!D446</f>
        <v>1959.6094602825999</v>
      </c>
      <c r="D446" s="9">
        <f>IF($J$13="SI",B446,'Energía Transada'!B446*'Energía Transada'!$J$15)</f>
        <v>0</v>
      </c>
      <c r="E446" s="18">
        <f>IF($J$13="SI",'Energía Transada'!C446*'Energía Transada'!$J$16,0)</f>
        <v>0</v>
      </c>
      <c r="F446" s="16">
        <f ca="1">IF(A446&lt;=$J$18,OFFSET('Anexo I'!$B$1,MATCH(YEAR($J$8),'Anexo I'!$A:$A,0)-1+5,MONTH($J$8)),0)</f>
        <v>7.94</v>
      </c>
      <c r="G446" s="16">
        <v>7.94</v>
      </c>
    </row>
    <row r="447" spans="1:7" x14ac:dyDescent="0.2">
      <c r="A447" s="8">
        <v>438</v>
      </c>
      <c r="B447" s="9">
        <f>$K$3*'Punto de Medida'!C447</f>
        <v>0</v>
      </c>
      <c r="C447" s="18">
        <f>$K$4*'Punto de Medida'!D447</f>
        <v>1766.1951879767998</v>
      </c>
      <c r="D447" s="9">
        <f>IF($J$13="SI",B447,'Energía Transada'!B447*'Energía Transada'!$J$15)</f>
        <v>0</v>
      </c>
      <c r="E447" s="18">
        <f>IF($J$13="SI",'Energía Transada'!C447*'Energía Transada'!$J$16,0)</f>
        <v>0</v>
      </c>
      <c r="F447" s="16">
        <f ca="1">IF(A447&lt;=$J$18,OFFSET('Anexo I'!$B$1,MATCH(YEAR($J$8),'Anexo I'!$A:$A,0)-1+6,MONTH($J$8)),0)</f>
        <v>7.94</v>
      </c>
      <c r="G447" s="16">
        <v>7.94</v>
      </c>
    </row>
    <row r="448" spans="1:7" x14ac:dyDescent="0.2">
      <c r="A448" s="8">
        <v>439</v>
      </c>
      <c r="B448" s="9">
        <f>$K$3*'Punto de Medida'!C448</f>
        <v>0</v>
      </c>
      <c r="C448" s="18">
        <f>$K$4*'Punto de Medida'!D448</f>
        <v>911.94360205060013</v>
      </c>
      <c r="D448" s="9">
        <f>IF($J$13="SI",B448,'Energía Transada'!B448*'Energía Transada'!$J$15)</f>
        <v>0</v>
      </c>
      <c r="E448" s="18">
        <f>IF($J$13="SI",'Energía Transada'!C448*'Energía Transada'!$J$16,0)</f>
        <v>0</v>
      </c>
      <c r="F448" s="16">
        <f ca="1">IF(A448&lt;=$J$18,OFFSET('Anexo I'!$B$1,MATCH(YEAR($J$8),'Anexo I'!$A:$A,0)-1+7,MONTH($J$8)),0)</f>
        <v>7.94</v>
      </c>
      <c r="G448" s="16">
        <v>7.94</v>
      </c>
    </row>
    <row r="449" spans="1:7" x14ac:dyDescent="0.2">
      <c r="A449" s="8">
        <v>440</v>
      </c>
      <c r="B449" s="9">
        <f>$K$3*'Punto de Medida'!C449</f>
        <v>0</v>
      </c>
      <c r="C449" s="18">
        <f>$K$4*'Punto de Medida'!D449</f>
        <v>249.1483508339</v>
      </c>
      <c r="D449" s="9">
        <f>IF($J$13="SI",B449,'Energía Transada'!B449*'Energía Transada'!$J$15)</f>
        <v>0</v>
      </c>
      <c r="E449" s="18">
        <f>IF($J$13="SI",'Energía Transada'!C449*'Energía Transada'!$J$16,0)</f>
        <v>0</v>
      </c>
      <c r="F449" s="16">
        <f ca="1">IF(A449&lt;=$J$18,OFFSET('Anexo I'!$B$1,MATCH(YEAR($J$8),'Anexo I'!$A:$A,0)-1+8,MONTH($J$8)),0)</f>
        <v>0</v>
      </c>
      <c r="G449" s="16">
        <v>0</v>
      </c>
    </row>
    <row r="450" spans="1:7" x14ac:dyDescent="0.2">
      <c r="A450" s="8">
        <v>441</v>
      </c>
      <c r="B450" s="9">
        <f>$K$3*'Punto de Medida'!C450</f>
        <v>0</v>
      </c>
      <c r="C450" s="18">
        <f>$K$4*'Punto de Medida'!D450</f>
        <v>679.64773449299992</v>
      </c>
      <c r="D450" s="9">
        <f>IF($J$13="SI",B450,'Energía Transada'!B450*'Energía Transada'!$J$15)</f>
        <v>0</v>
      </c>
      <c r="E450" s="18">
        <f>IF($J$13="SI",'Energía Transada'!C450*'Energía Transada'!$J$16,0)</f>
        <v>0</v>
      </c>
      <c r="F450" s="16">
        <f ca="1">IF(A450&lt;=$J$18,OFFSET('Anexo I'!$B$1,MATCH(YEAR($J$8),'Anexo I'!$A:$A,0)-1+9,MONTH($J$8)),0)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0</v>
      </c>
      <c r="C451" s="18">
        <f>$K$4*'Punto de Medida'!D451</f>
        <v>543.43230453889998</v>
      </c>
      <c r="D451" s="9">
        <f>IF($J$13="SI",B451,'Energía Transada'!B451*'Energía Transada'!$J$15)</f>
        <v>0</v>
      </c>
      <c r="E451" s="18">
        <f>IF($J$13="SI",'Energía Transada'!C451*'Energía Transada'!$J$16,0)</f>
        <v>0</v>
      </c>
      <c r="F451" s="16">
        <f ca="1">IF(A451&lt;=$J$18,OFFSET('Anexo I'!$B$1,MATCH(YEAR($J$8),'Anexo I'!$A:$A,0)-1+10,MONTH($J$8)),0)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0</v>
      </c>
      <c r="C452" s="18">
        <f>$K$4*'Punto de Medida'!D452</f>
        <v>64.436332683800003</v>
      </c>
      <c r="D452" s="9">
        <f>IF($J$13="SI",B452,'Energía Transada'!B452*'Energía Transada'!$J$15)</f>
        <v>0</v>
      </c>
      <c r="E452" s="18">
        <f>IF($J$13="SI",'Energía Transada'!C452*'Energía Transada'!$J$16,0)</f>
        <v>0</v>
      </c>
      <c r="F452" s="16">
        <f ca="1">IF(A452&lt;=$J$18,OFFSET('Anexo I'!$B$1,MATCH(YEAR($J$8),'Anexo I'!$A:$A,0)-1+11,MONTH($J$8)),0)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0</v>
      </c>
      <c r="C453" s="18">
        <f>$K$4*'Punto de Medida'!D453</f>
        <v>24.075125679500001</v>
      </c>
      <c r="D453" s="9">
        <f>IF($J$13="SI",B453,'Energía Transada'!B453*'Energía Transada'!$J$15)</f>
        <v>0</v>
      </c>
      <c r="E453" s="18">
        <f>IF($J$13="SI",'Energía Transada'!C453*'Energía Transada'!$J$16,0)</f>
        <v>0</v>
      </c>
      <c r="F453" s="16">
        <f ca="1">IF(A453&lt;=$J$18,OFFSET('Anexo I'!$B$1,MATCH(YEAR($J$8),'Anexo I'!$A:$A,0)-1+12,MONTH($J$8)),0)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0</v>
      </c>
      <c r="C454" s="18">
        <f>$K$4*'Punto de Medida'!D454</f>
        <v>44.874033749999995</v>
      </c>
      <c r="D454" s="9">
        <f>IF($J$13="SI",B454,'Energía Transada'!B454*'Energía Transada'!$J$15)</f>
        <v>0</v>
      </c>
      <c r="E454" s="18">
        <f>IF($J$13="SI",'Energía Transada'!C454*'Energía Transada'!$J$16,0)</f>
        <v>0</v>
      </c>
      <c r="F454" s="16">
        <f ca="1">IF(A454&lt;=$J$18,OFFSET('Anexo I'!$B$1,MATCH(YEAR($J$8),'Anexo I'!$A:$A,0)-1+13,MONTH($J$8)),0)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2.1140350000000002E-3</v>
      </c>
      <c r="C455" s="18">
        <f>$K$4*'Punto de Medida'!D455</f>
        <v>161.84086340169998</v>
      </c>
      <c r="D455" s="9">
        <f>IF($J$13="SI",B455,'Energía Transada'!B455*'Energía Transada'!$J$15)</f>
        <v>2.1140350000000002E-3</v>
      </c>
      <c r="E455" s="18">
        <f>IF($J$13="SI",'Energía Transada'!C455*'Energía Transada'!$J$16,0)</f>
        <v>0</v>
      </c>
      <c r="F455" s="16">
        <f ca="1">IF(A455&lt;=$J$18,OFFSET('Anexo I'!$B$1,MATCH(YEAR($J$8),'Anexo I'!$A:$A,0)-1+14,MONTH($J$8)),0)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0</v>
      </c>
      <c r="C456" s="18">
        <f>$K$4*'Punto de Medida'!D456</f>
        <v>322.67084462060001</v>
      </c>
      <c r="D456" s="9">
        <f>IF($J$13="SI",B456,'Energía Transada'!B456*'Energía Transada'!$J$15)</f>
        <v>0</v>
      </c>
      <c r="E456" s="18">
        <f>IF($J$13="SI",'Energía Transada'!C456*'Energía Transada'!$J$16,0)</f>
        <v>0</v>
      </c>
      <c r="F456" s="16">
        <f ca="1">IF(A456&lt;=$J$18,OFFSET('Anexo I'!$B$1,MATCH(YEAR($J$8),'Anexo I'!$A:$A,0)-1+15,MONTH($J$8)),0)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0</v>
      </c>
      <c r="C457" s="18">
        <f>$K$4*'Punto de Medida'!D457</f>
        <v>130.03744805869999</v>
      </c>
      <c r="D457" s="9">
        <f>IF($J$13="SI",B457,'Energía Transada'!B457*'Energía Transada'!$J$15)</f>
        <v>0</v>
      </c>
      <c r="E457" s="18">
        <f>IF($J$13="SI",'Energía Transada'!C457*'Energía Transada'!$J$16,0)</f>
        <v>0</v>
      </c>
      <c r="F457" s="16">
        <f ca="1">IF(A457&lt;=$J$18,OFFSET('Anexo I'!$B$1,MATCH(YEAR($J$8),'Anexo I'!$A:$A,0)-1+16,MONTH($J$8)),0)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0</v>
      </c>
      <c r="C458" s="18">
        <f>$K$4*'Punto de Medida'!D458</f>
        <v>588.09103336129999</v>
      </c>
      <c r="D458" s="9">
        <f>IF($J$13="SI",B458,'Energía Transada'!B458*'Energía Transada'!$J$15)</f>
        <v>0</v>
      </c>
      <c r="E458" s="18">
        <f>IF($J$13="SI",'Energía Transada'!C458*'Energía Transada'!$J$16,0)</f>
        <v>0</v>
      </c>
      <c r="F458" s="16">
        <f ca="1">IF(A458&lt;=$J$18,OFFSET('Anexo I'!$B$1,MATCH(YEAR($J$8),'Anexo I'!$A:$A,0)-1+17,MONTH($J$8)),0)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436.54259840800006</v>
      </c>
      <c r="C459" s="18">
        <f>$K$4*'Punto de Medida'!D459</f>
        <v>1277.0257412338999</v>
      </c>
      <c r="D459" s="9">
        <f>IF($J$13="SI",B459,'Energía Transada'!B459*'Energía Transada'!$J$15)</f>
        <v>436.54259840800006</v>
      </c>
      <c r="E459" s="18">
        <f>IF($J$13="SI",'Energía Transada'!C459*'Energía Transada'!$J$16,0)</f>
        <v>0</v>
      </c>
      <c r="F459" s="16">
        <f ca="1">IF(A459&lt;=$J$18,OFFSET('Anexo I'!$B$1,MATCH(YEAR($J$8),'Anexo I'!$A:$A,0)-1+18,MONTH($J$8)),0)</f>
        <v>7.94</v>
      </c>
      <c r="G459" s="16">
        <v>7.94</v>
      </c>
    </row>
    <row r="460" spans="1:7" x14ac:dyDescent="0.2">
      <c r="A460" s="8">
        <v>451</v>
      </c>
      <c r="B460" s="9">
        <f>$K$3*'Punto de Medida'!C460</f>
        <v>1074.0913100959999</v>
      </c>
      <c r="C460" s="18">
        <f>$K$4*'Punto de Medida'!D460</f>
        <v>2174.1591039973</v>
      </c>
      <c r="D460" s="9">
        <f>IF($J$13="SI",B460,'Energía Transada'!B460*'Energía Transada'!$J$15)</f>
        <v>1074.0913100959999</v>
      </c>
      <c r="E460" s="18">
        <f>IF($J$13="SI",'Energía Transada'!C460*'Energía Transada'!$J$16,0)</f>
        <v>0</v>
      </c>
      <c r="F460" s="16">
        <f ca="1">IF(A460&lt;=$J$18,OFFSET('Anexo I'!$B$1,MATCH(YEAR($J$8),'Anexo I'!$A:$A,0)-1+19,MONTH($J$8)),0)</f>
        <v>7.94</v>
      </c>
      <c r="G460" s="16">
        <v>7.94</v>
      </c>
    </row>
    <row r="461" spans="1:7" x14ac:dyDescent="0.2">
      <c r="A461" s="8">
        <v>452</v>
      </c>
      <c r="B461" s="9">
        <f>$K$3*'Punto de Medida'!C461</f>
        <v>1602.6052228900001</v>
      </c>
      <c r="C461" s="18">
        <f>$K$4*'Punto de Medida'!D461</f>
        <v>1788.2802072520001</v>
      </c>
      <c r="D461" s="9">
        <f>IF($J$13="SI",B461,'Energía Transada'!B461*'Energía Transada'!$J$15)</f>
        <v>1602.6052228900001</v>
      </c>
      <c r="E461" s="18">
        <f>IF($J$13="SI",'Energía Transada'!C461*'Energía Transada'!$J$16,0)</f>
        <v>0</v>
      </c>
      <c r="F461" s="16">
        <f ca="1">IF(A461&lt;=$J$18,OFFSET('Anexo I'!$B$1,MATCH(YEAR($J$8),'Anexo I'!$A:$A,0)-1+20,MONTH($J$8)),0)</f>
        <v>7.94</v>
      </c>
      <c r="G461" s="16">
        <v>7.94</v>
      </c>
    </row>
    <row r="462" spans="1:7" x14ac:dyDescent="0.2">
      <c r="A462" s="8">
        <v>453</v>
      </c>
      <c r="B462" s="9">
        <f>$K$3*'Punto de Medida'!C462</f>
        <v>2569.4007637549998</v>
      </c>
      <c r="C462" s="18">
        <f>$K$4*'Punto de Medida'!D462</f>
        <v>1846.6421915563999</v>
      </c>
      <c r="D462" s="9">
        <f>IF($J$13="SI",B462,'Energía Transada'!B462*'Energía Transada'!$J$15)</f>
        <v>2569.4007637549998</v>
      </c>
      <c r="E462" s="18">
        <f>IF($J$13="SI",'Energía Transada'!C462*'Energía Transada'!$J$16,0)</f>
        <v>0</v>
      </c>
      <c r="F462" s="16">
        <f ca="1">IF(A462&lt;=$J$18,OFFSET('Anexo I'!$B$1,MATCH(YEAR($J$8),'Anexo I'!$A:$A,0)-1+21,MONTH($J$8)),0)</f>
        <v>7.94</v>
      </c>
      <c r="G462" s="16">
        <v>7.94</v>
      </c>
    </row>
    <row r="463" spans="1:7" x14ac:dyDescent="0.2">
      <c r="A463" s="8">
        <v>454</v>
      </c>
      <c r="B463" s="9">
        <f>$K$3*'Punto de Medida'!C463</f>
        <v>2203.4416522440001</v>
      </c>
      <c r="C463" s="18">
        <f>$K$4*'Punto de Medida'!D463</f>
        <v>2145.1751770154997</v>
      </c>
      <c r="D463" s="9">
        <f>IF($J$13="SI",B463,'Energía Transada'!B463*'Energía Transada'!$J$15)</f>
        <v>2203.4416522440001</v>
      </c>
      <c r="E463" s="18">
        <f>IF($J$13="SI",'Energía Transada'!C463*'Energía Transada'!$J$16,0)</f>
        <v>0</v>
      </c>
      <c r="F463" s="16">
        <f ca="1">IF(A463&lt;=$J$18,OFFSET('Anexo I'!$B$1,MATCH(YEAR($J$8),'Anexo I'!$A:$A,0)-1+22,MONTH($J$8)),0)</f>
        <v>7.94</v>
      </c>
      <c r="G463" s="16">
        <v>7.94</v>
      </c>
    </row>
    <row r="464" spans="1:7" x14ac:dyDescent="0.2">
      <c r="A464" s="8">
        <v>455</v>
      </c>
      <c r="B464" s="9">
        <f>$K$3*'Punto de Medida'!C464</f>
        <v>1756.485378606</v>
      </c>
      <c r="C464" s="18">
        <f>$K$4*'Punto de Medida'!D464</f>
        <v>951.31619418989999</v>
      </c>
      <c r="D464" s="9">
        <f>IF($J$13="SI",B464,'Energía Transada'!B464*'Energía Transada'!$J$15)</f>
        <v>1756.485378606</v>
      </c>
      <c r="E464" s="18">
        <f>IF($J$13="SI",'Energía Transada'!C464*'Energía Transada'!$J$16,0)</f>
        <v>0</v>
      </c>
      <c r="F464" s="16">
        <f ca="1">IF(A464&lt;=$J$18,OFFSET('Anexo I'!$B$1,MATCH(YEAR($J$8),'Anexo I'!$A:$A,0)-1+23,MONTH($J$8)),0)</f>
        <v>7.94</v>
      </c>
      <c r="G464" s="16">
        <v>7.94</v>
      </c>
    </row>
    <row r="465" spans="1:7" x14ac:dyDescent="0.2">
      <c r="A465" s="8">
        <v>456</v>
      </c>
      <c r="B465" s="9">
        <f>$K$3*'Punto de Medida'!C465</f>
        <v>1434.8725782580002</v>
      </c>
      <c r="C465" s="18">
        <f>$K$4*'Punto de Medida'!D465</f>
        <v>1619.3416317260001</v>
      </c>
      <c r="D465" s="9">
        <f>IF($J$13="SI",B465,'Energía Transada'!B465*'Energía Transada'!$J$15)</f>
        <v>1434.8725782580002</v>
      </c>
      <c r="E465" s="18">
        <f>IF($J$13="SI",'Energía Transada'!C465*'Energía Transada'!$J$16,0)</f>
        <v>0</v>
      </c>
      <c r="F465" s="16">
        <f ca="1">IF(A465&lt;=$J$18,OFFSET('Anexo I'!$B$1,MATCH(YEAR($J$8),'Anexo I'!$A:$A,0)-1+24,MONTH($J$8)),0)</f>
        <v>7.94</v>
      </c>
      <c r="G465" s="16">
        <v>7.94</v>
      </c>
    </row>
    <row r="466" spans="1:7" x14ac:dyDescent="0.2">
      <c r="A466" s="8">
        <v>457</v>
      </c>
      <c r="B466" s="9">
        <f>$K$3*'Punto de Medida'!C466</f>
        <v>1670.17737313</v>
      </c>
      <c r="C466" s="18">
        <f>$K$4*'Punto de Medida'!D466</f>
        <v>1392.2073366166001</v>
      </c>
      <c r="D466" s="9">
        <f>IF($J$13="SI",B466,'Energía Transada'!B466*'Energía Transada'!$J$15)</f>
        <v>1670.17737313</v>
      </c>
      <c r="E466" s="18">
        <f>IF($J$13="SI",'Energía Transada'!C466*'Energía Transada'!$J$16,0)</f>
        <v>0</v>
      </c>
      <c r="F466" s="16">
        <f ca="1">IF(A466&lt;=$J$18,OFFSET('Anexo I'!$B$1,MATCH(YEAR($J$8),'Anexo I'!$A:$A,0)-1+1,MONTH($J$8)),0)</f>
        <v>7.94</v>
      </c>
      <c r="G466" s="16">
        <v>7.94</v>
      </c>
    </row>
    <row r="467" spans="1:7" x14ac:dyDescent="0.2">
      <c r="A467" s="8">
        <v>458</v>
      </c>
      <c r="B467" s="9">
        <f>$K$3*'Punto de Medida'!C467</f>
        <v>1779.3679379</v>
      </c>
      <c r="C467" s="18">
        <f>$K$4*'Punto de Medida'!D467</f>
        <v>316.0205163178</v>
      </c>
      <c r="D467" s="9">
        <f>IF($J$13="SI",B467,'Energía Transada'!B467*'Energía Transada'!$J$15)</f>
        <v>1779.3679379</v>
      </c>
      <c r="E467" s="18">
        <f>IF($J$13="SI",'Energía Transada'!C467*'Energía Transada'!$J$16,0)</f>
        <v>0</v>
      </c>
      <c r="F467" s="16">
        <f ca="1">IF(A467&lt;=$J$18,OFFSET('Anexo I'!$B$1,MATCH(YEAR($J$8),'Anexo I'!$A:$A,0)-1+2,MONTH($J$8)),0)</f>
        <v>7.94</v>
      </c>
      <c r="G467" s="16">
        <v>7.94</v>
      </c>
    </row>
    <row r="468" spans="1:7" x14ac:dyDescent="0.2">
      <c r="A468" s="8">
        <v>459</v>
      </c>
      <c r="B468" s="9">
        <f>$K$3*'Punto de Medida'!C468</f>
        <v>2509.5064086539996</v>
      </c>
      <c r="C468" s="18">
        <f>$K$4*'Punto de Medida'!D468</f>
        <v>144.67188664039998</v>
      </c>
      <c r="D468" s="9">
        <f>IF($J$13="SI",B468,'Energía Transada'!B468*'Energía Transada'!$J$15)</f>
        <v>2509.5064086539996</v>
      </c>
      <c r="E468" s="18">
        <f>IF($J$13="SI",'Energía Transada'!C468*'Energía Transada'!$J$16,0)</f>
        <v>0</v>
      </c>
      <c r="F468" s="16">
        <f ca="1">IF(A468&lt;=$J$18,OFFSET('Anexo I'!$B$1,MATCH(YEAR($J$8),'Anexo I'!$A:$A,0)-1+3,MONTH($J$8)),0)</f>
        <v>7.94</v>
      </c>
      <c r="G468" s="16">
        <v>7.94</v>
      </c>
    </row>
    <row r="469" spans="1:7" x14ac:dyDescent="0.2">
      <c r="A469" s="8">
        <v>460</v>
      </c>
      <c r="B469" s="9">
        <f>$K$3*'Punto de Medida'!C469</f>
        <v>3104.2035049410006</v>
      </c>
      <c r="C469" s="18">
        <f>$K$4*'Punto de Medida'!D469</f>
        <v>0.25182050810000001</v>
      </c>
      <c r="D469" s="9">
        <f>IF($J$13="SI",B469,'Energía Transada'!B469*'Energía Transada'!$J$15)</f>
        <v>3104.2035049410006</v>
      </c>
      <c r="E469" s="18">
        <f>IF($J$13="SI",'Energía Transada'!C469*'Energía Transada'!$J$16,0)</f>
        <v>0</v>
      </c>
      <c r="F469" s="16">
        <f ca="1">IF(A469&lt;=$J$18,OFFSET('Anexo I'!$B$1,MATCH(YEAR($J$8),'Anexo I'!$A:$A,0)-1+4,MONTH($J$8)),0)</f>
        <v>7.94</v>
      </c>
      <c r="G469" s="16">
        <v>7.94</v>
      </c>
    </row>
    <row r="470" spans="1:7" x14ac:dyDescent="0.2">
      <c r="A470" s="8">
        <v>461</v>
      </c>
      <c r="B470" s="9">
        <f>$K$3*'Punto de Medida'!C470</f>
        <v>3353.351859375</v>
      </c>
      <c r="C470" s="18">
        <f>$K$4*'Punto de Medida'!D470</f>
        <v>0</v>
      </c>
      <c r="D470" s="9">
        <f>IF($J$13="SI",B470,'Energía Transada'!B470*'Energía Transada'!$J$15)</f>
        <v>3353.351859375</v>
      </c>
      <c r="E470" s="18">
        <f>IF($J$13="SI",'Energía Transada'!C470*'Energía Transada'!$J$16,0)</f>
        <v>0</v>
      </c>
      <c r="F470" s="16">
        <f ca="1">IF(A470&lt;=$J$18,OFFSET('Anexo I'!$B$1,MATCH(YEAR($J$8),'Anexo I'!$A:$A,0)-1+5,MONTH($J$8)),0)</f>
        <v>7.94</v>
      </c>
      <c r="G470" s="16">
        <v>7.94</v>
      </c>
    </row>
    <row r="471" spans="1:7" x14ac:dyDescent="0.2">
      <c r="A471" s="8">
        <v>462</v>
      </c>
      <c r="B471" s="9">
        <f>$K$3*'Punto de Medida'!C471</f>
        <v>3100.3820277780005</v>
      </c>
      <c r="C471" s="18">
        <f>$K$4*'Punto de Medida'!D471</f>
        <v>0</v>
      </c>
      <c r="D471" s="9">
        <f>IF($J$13="SI",B471,'Energía Transada'!B471*'Energía Transada'!$J$15)</f>
        <v>3100.3820277780005</v>
      </c>
      <c r="E471" s="18">
        <f>IF($J$13="SI",'Energía Transada'!C471*'Energía Transada'!$J$16,0)</f>
        <v>0</v>
      </c>
      <c r="F471" s="16">
        <f ca="1">IF(A471&lt;=$J$18,OFFSET('Anexo I'!$B$1,MATCH(YEAR($J$8),'Anexo I'!$A:$A,0)-1+6,MONTH($J$8)),0)</f>
        <v>7.94</v>
      </c>
      <c r="G471" s="16">
        <v>7.94</v>
      </c>
    </row>
    <row r="472" spans="1:7" x14ac:dyDescent="0.2">
      <c r="A472" s="8">
        <v>463</v>
      </c>
      <c r="B472" s="9">
        <f>$K$3*'Punto de Medida'!C472</f>
        <v>3663.6205977560003</v>
      </c>
      <c r="C472" s="18">
        <f>$K$4*'Punto de Medida'!D472</f>
        <v>0</v>
      </c>
      <c r="D472" s="9">
        <f>IF($J$13="SI",B472,'Energía Transada'!B472*'Energía Transada'!$J$15)</f>
        <v>3663.6205977560003</v>
      </c>
      <c r="E472" s="18">
        <f>IF($J$13="SI",'Energía Transada'!C472*'Energía Transada'!$J$16,0)</f>
        <v>0</v>
      </c>
      <c r="F472" s="16">
        <f ca="1">IF(A472&lt;=$J$18,OFFSET('Anexo I'!$B$1,MATCH(YEAR($J$8),'Anexo I'!$A:$A,0)-1+7,MONTH($J$8)),0)</f>
        <v>7.94</v>
      </c>
      <c r="G472" s="16">
        <v>7.94</v>
      </c>
    </row>
    <row r="473" spans="1:7" x14ac:dyDescent="0.2">
      <c r="A473" s="8">
        <v>464</v>
      </c>
      <c r="B473" s="9">
        <f>$K$3*'Punto de Medida'!C473</f>
        <v>3009.1064917200001</v>
      </c>
      <c r="C473" s="18">
        <f>$K$4*'Punto de Medida'!D473</f>
        <v>0</v>
      </c>
      <c r="D473" s="9">
        <f>IF($J$13="SI",B473,'Energía Transada'!B473*'Energía Transada'!$J$15)</f>
        <v>3009.1064917200001</v>
      </c>
      <c r="E473" s="18">
        <f>IF($J$13="SI",'Energía Transada'!C473*'Energía Transada'!$J$16,0)</f>
        <v>0</v>
      </c>
      <c r="F473" s="16">
        <f ca="1">IF(A473&lt;=$J$18,OFFSET('Anexo I'!$B$1,MATCH(YEAR($J$8),'Anexo I'!$A:$A,0)-1+8,MONTH($J$8)),0)</f>
        <v>0</v>
      </c>
      <c r="G473" s="16">
        <v>0</v>
      </c>
    </row>
    <row r="474" spans="1:7" x14ac:dyDescent="0.2">
      <c r="A474" s="8">
        <v>465</v>
      </c>
      <c r="B474" s="9">
        <f>$K$3*'Punto de Medida'!C474</f>
        <v>3344.8612901970005</v>
      </c>
      <c r="C474" s="18">
        <f>$K$4*'Punto de Medida'!D474</f>
        <v>79.241528638299997</v>
      </c>
      <c r="D474" s="9">
        <f>IF($J$13="SI",B474,'Energía Transada'!B474*'Energía Transada'!$J$15)</f>
        <v>3344.8612901970005</v>
      </c>
      <c r="E474" s="18">
        <f>IF($J$13="SI",'Energía Transada'!C474*'Energía Transada'!$J$16,0)</f>
        <v>0</v>
      </c>
      <c r="F474" s="16">
        <f ca="1">IF(A474&lt;=$J$18,OFFSET('Anexo I'!$B$1,MATCH(YEAR($J$8),'Anexo I'!$A:$A,0)-1+9,MONTH($J$8)),0)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3020.2967402510003</v>
      </c>
      <c r="C475" s="18">
        <f>$K$4*'Punto de Medida'!D475</f>
        <v>24.067855399700001</v>
      </c>
      <c r="D475" s="9">
        <f>IF($J$13="SI",B475,'Energía Transada'!B475*'Energía Transada'!$J$15)</f>
        <v>3020.2967402510003</v>
      </c>
      <c r="E475" s="18">
        <f>IF($J$13="SI",'Energía Transada'!C475*'Energía Transada'!$J$16,0)</f>
        <v>0</v>
      </c>
      <c r="F475" s="16">
        <f ca="1">IF(A475&lt;=$J$18,OFFSET('Anexo I'!$B$1,MATCH(YEAR($J$8),'Anexo I'!$A:$A,0)-1+10,MONTH($J$8)),0)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1772.6918639149999</v>
      </c>
      <c r="C476" s="18">
        <f>$K$4*'Punto de Medida'!D476</f>
        <v>30.137195974199997</v>
      </c>
      <c r="D476" s="9">
        <f>IF($J$13="SI",B476,'Energía Transada'!B476*'Energía Transada'!$J$15)</f>
        <v>1772.6918639149999</v>
      </c>
      <c r="E476" s="18">
        <f>IF($J$13="SI",'Energía Transada'!C476*'Energía Transada'!$J$16,0)</f>
        <v>0</v>
      </c>
      <c r="F476" s="16">
        <f ca="1">IF(A476&lt;=$J$18,OFFSET('Anexo I'!$B$1,MATCH(YEAR($J$8),'Anexo I'!$A:$A,0)-1+11,MONTH($J$8)),0)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752.96768880200011</v>
      </c>
      <c r="C477" s="18">
        <f>$K$4*'Punto de Medida'!D477</f>
        <v>0.72533341160000009</v>
      </c>
      <c r="D477" s="9">
        <f>IF($J$13="SI",B477,'Energía Transada'!B477*'Energía Transada'!$J$15)</f>
        <v>752.96768880200011</v>
      </c>
      <c r="E477" s="18">
        <f>IF($J$13="SI",'Energía Transada'!C477*'Energía Transada'!$J$16,0)</f>
        <v>0</v>
      </c>
      <c r="F477" s="16">
        <f ca="1">IF(A477&lt;=$J$18,OFFSET('Anexo I'!$B$1,MATCH(YEAR($J$8),'Anexo I'!$A:$A,0)-1+12,MONTH($J$8)),0)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1724.5832862580003</v>
      </c>
      <c r="C478" s="18">
        <f>$K$4*'Punto de Medida'!D478</f>
        <v>16.6765792172</v>
      </c>
      <c r="D478" s="9">
        <f>IF($J$13="SI",B478,'Energía Transada'!B478*'Energía Transada'!$J$15)</f>
        <v>1724.5832862580003</v>
      </c>
      <c r="E478" s="18">
        <f>IF($J$13="SI",'Energía Transada'!C478*'Energía Transada'!$J$16,0)</f>
        <v>0</v>
      </c>
      <c r="F478" s="16">
        <f ca="1">IF(A478&lt;=$J$18,OFFSET('Anexo I'!$B$1,MATCH(YEAR($J$8),'Anexo I'!$A:$A,0)-1+13,MONTH($J$8)),0)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2196.3510248400003</v>
      </c>
      <c r="C479" s="18">
        <f>$K$4*'Punto de Medida'!D479</f>
        <v>0</v>
      </c>
      <c r="D479" s="9">
        <f>IF($J$13="SI",B479,'Energía Transada'!B479*'Energía Transada'!$J$15)</f>
        <v>2196.3510248400003</v>
      </c>
      <c r="E479" s="18">
        <f>IF($J$13="SI",'Energía Transada'!C479*'Energía Transada'!$J$16,0)</f>
        <v>0</v>
      </c>
      <c r="F479" s="16">
        <f ca="1">IF(A479&lt;=$J$18,OFFSET('Anexo I'!$B$1,MATCH(YEAR($J$8),'Anexo I'!$A:$A,0)-1+14,MONTH($J$8)),0)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2494.7613975690001</v>
      </c>
      <c r="C480" s="18">
        <f>$K$4*'Punto de Medida'!D480</f>
        <v>0.28648379830000004</v>
      </c>
      <c r="D480" s="9">
        <f>IF($J$13="SI",B480,'Energía Transada'!B480*'Energía Transada'!$J$15)</f>
        <v>2494.7613975690001</v>
      </c>
      <c r="E480" s="18">
        <f>IF($J$13="SI",'Energía Transada'!C480*'Energía Transada'!$J$16,0)</f>
        <v>0</v>
      </c>
      <c r="F480" s="16">
        <f ca="1">IF(A480&lt;=$J$18,OFFSET('Anexo I'!$B$1,MATCH(YEAR($J$8),'Anexo I'!$A:$A,0)-1+15,MONTH($J$8)),0)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2170.7211196580001</v>
      </c>
      <c r="C481" s="18">
        <f>$K$4*'Punto de Medida'!D481</f>
        <v>0</v>
      </c>
      <c r="D481" s="9">
        <f>IF($J$13="SI",B481,'Energía Transada'!B481*'Energía Transada'!$J$15)</f>
        <v>2170.7211196580001</v>
      </c>
      <c r="E481" s="18">
        <f>IF($J$13="SI",'Energía Transada'!C481*'Energía Transada'!$J$16,0)</f>
        <v>0</v>
      </c>
      <c r="F481" s="16">
        <f ca="1">IF(A481&lt;=$J$18,OFFSET('Anexo I'!$B$1,MATCH(YEAR($J$8),'Anexo I'!$A:$A,0)-1+16,MONTH($J$8)),0)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3481.5965249729998</v>
      </c>
      <c r="C482" s="18">
        <f>$K$4*'Punto de Medida'!D482</f>
        <v>232.67008671970001</v>
      </c>
      <c r="D482" s="9">
        <f>IF($J$13="SI",B482,'Energía Transada'!B482*'Energía Transada'!$J$15)</f>
        <v>3481.5965249729998</v>
      </c>
      <c r="E482" s="18">
        <f>IF($J$13="SI",'Energía Transada'!C482*'Energía Transada'!$J$16,0)</f>
        <v>0</v>
      </c>
      <c r="F482" s="16">
        <f ca="1">IF(A482&lt;=$J$18,OFFSET('Anexo I'!$B$1,MATCH(YEAR($J$8),'Anexo I'!$A:$A,0)-1+17,MONTH($J$8)),0)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4830.1359663410003</v>
      </c>
      <c r="C483" s="18">
        <f>$K$4*'Punto de Medida'!D483</f>
        <v>2.6456136931000001</v>
      </c>
      <c r="D483" s="9">
        <f>IF($J$13="SI",B483,'Energía Transada'!B483*'Energía Transada'!$J$15)</f>
        <v>4830.1359663410003</v>
      </c>
      <c r="E483" s="18">
        <f>IF($J$13="SI",'Energía Transada'!C483*'Energía Transada'!$J$16,0)</f>
        <v>0</v>
      </c>
      <c r="F483" s="16">
        <f ca="1">IF(A483&lt;=$J$18,OFFSET('Anexo I'!$B$1,MATCH(YEAR($J$8),'Anexo I'!$A:$A,0)-1+18,MONTH($J$8)),0)</f>
        <v>7.94</v>
      </c>
      <c r="G483" s="16">
        <v>7.94</v>
      </c>
    </row>
    <row r="484" spans="1:7" x14ac:dyDescent="0.2">
      <c r="A484" s="8">
        <v>475</v>
      </c>
      <c r="B484" s="9">
        <f>$K$3*'Punto de Medida'!C484</f>
        <v>5850.9399318790011</v>
      </c>
      <c r="C484" s="18">
        <f>$K$4*'Punto de Medida'!D484</f>
        <v>80.82538433900001</v>
      </c>
      <c r="D484" s="9">
        <f>IF($J$13="SI",B484,'Energía Transada'!B484*'Energía Transada'!$J$15)</f>
        <v>5850.9399318790011</v>
      </c>
      <c r="E484" s="18">
        <f>IF($J$13="SI",'Energía Transada'!C484*'Energía Transada'!$J$16,0)</f>
        <v>0</v>
      </c>
      <c r="F484" s="16">
        <f ca="1">IF(A484&lt;=$J$18,OFFSET('Anexo I'!$B$1,MATCH(YEAR($J$8),'Anexo I'!$A:$A,0)-1+19,MONTH($J$8)),0)</f>
        <v>7.94</v>
      </c>
      <c r="G484" s="16">
        <v>7.94</v>
      </c>
    </row>
    <row r="485" spans="1:7" x14ac:dyDescent="0.2">
      <c r="A485" s="8">
        <v>476</v>
      </c>
      <c r="B485" s="9">
        <f>$K$3*'Punto de Medida'!C485</f>
        <v>5801.5922019999998</v>
      </c>
      <c r="C485" s="18">
        <f>$K$4*'Punto de Medida'!D485</f>
        <v>0.50180272169999995</v>
      </c>
      <c r="D485" s="9">
        <f>IF($J$13="SI",B485,'Energía Transada'!B485*'Energía Transada'!$J$15)</f>
        <v>5801.5922019999998</v>
      </c>
      <c r="E485" s="18">
        <f>IF($J$13="SI",'Energía Transada'!C485*'Energía Transada'!$J$16,0)</f>
        <v>0</v>
      </c>
      <c r="F485" s="16">
        <f ca="1">IF(A485&lt;=$J$18,OFFSET('Anexo I'!$B$1,MATCH(YEAR($J$8),'Anexo I'!$A:$A,0)-1+20,MONTH($J$8)),0)</f>
        <v>7.94</v>
      </c>
      <c r="G485" s="16">
        <v>7.94</v>
      </c>
    </row>
    <row r="486" spans="1:7" x14ac:dyDescent="0.2">
      <c r="A486" s="8">
        <v>477</v>
      </c>
      <c r="B486" s="9">
        <f>$K$3*'Punto de Medida'!C486</f>
        <v>4042.6969638090004</v>
      </c>
      <c r="C486" s="18">
        <f>$K$4*'Punto de Medida'!D486</f>
        <v>468.87312085250005</v>
      </c>
      <c r="D486" s="9">
        <f>IF($J$13="SI",B486,'Energía Transada'!B486*'Energía Transada'!$J$15)</f>
        <v>4042.6969638090004</v>
      </c>
      <c r="E486" s="18">
        <f>IF($J$13="SI",'Energía Transada'!C486*'Energía Transada'!$J$16,0)</f>
        <v>0</v>
      </c>
      <c r="F486" s="16">
        <f ca="1">IF(A486&lt;=$J$18,OFFSET('Anexo I'!$B$1,MATCH(YEAR($J$8),'Anexo I'!$A:$A,0)-1+21,MONTH($J$8)),0)</f>
        <v>7.94</v>
      </c>
      <c r="G486" s="16">
        <v>7.94</v>
      </c>
    </row>
    <row r="487" spans="1:7" x14ac:dyDescent="0.2">
      <c r="A487" s="8">
        <v>478</v>
      </c>
      <c r="B487" s="9">
        <f>$K$3*'Punto de Medida'!C487</f>
        <v>1343.4775498130002</v>
      </c>
      <c r="C487" s="18">
        <f>$K$4*'Punto de Medida'!D487</f>
        <v>431.44601543050004</v>
      </c>
      <c r="D487" s="9">
        <f>IF($J$13="SI",B487,'Energía Transada'!B487*'Energía Transada'!$J$15)</f>
        <v>1343.4775498130002</v>
      </c>
      <c r="E487" s="18">
        <f>IF($J$13="SI",'Energía Transada'!C487*'Energía Transada'!$J$16,0)</f>
        <v>0</v>
      </c>
      <c r="F487" s="16">
        <f ca="1">IF(A487&lt;=$J$18,OFFSET('Anexo I'!$B$1,MATCH(YEAR($J$8),'Anexo I'!$A:$A,0)-1+22,MONTH($J$8)),0)</f>
        <v>7.94</v>
      </c>
      <c r="G487" s="16">
        <v>7.94</v>
      </c>
    </row>
    <row r="488" spans="1:7" x14ac:dyDescent="0.2">
      <c r="A488" s="8">
        <v>479</v>
      </c>
      <c r="B488" s="9">
        <f>$K$3*'Punto de Medida'!C488</f>
        <v>975.36937296400004</v>
      </c>
      <c r="C488" s="18">
        <f>$K$4*'Punto de Medida'!D488</f>
        <v>194.35233326459999</v>
      </c>
      <c r="D488" s="9">
        <f>IF($J$13="SI",B488,'Energía Transada'!B488*'Energía Transada'!$J$15)</f>
        <v>975.36937296400004</v>
      </c>
      <c r="E488" s="18">
        <f>IF($J$13="SI",'Energía Transada'!C488*'Energía Transada'!$J$16,0)</f>
        <v>0</v>
      </c>
      <c r="F488" s="16">
        <f ca="1">IF(A488&lt;=$J$18,OFFSET('Anexo I'!$B$1,MATCH(YEAR($J$8),'Anexo I'!$A:$A,0)-1+23,MONTH($J$8)),0)</f>
        <v>7.94</v>
      </c>
      <c r="G488" s="16">
        <v>7.94</v>
      </c>
    </row>
    <row r="489" spans="1:7" x14ac:dyDescent="0.2">
      <c r="A489" s="8">
        <v>480</v>
      </c>
      <c r="B489" s="9">
        <f>$K$3*'Punto de Medida'!C489</f>
        <v>326.16396339099998</v>
      </c>
      <c r="C489" s="18">
        <f>$K$4*'Punto de Medida'!D489</f>
        <v>30.447943106700002</v>
      </c>
      <c r="D489" s="9">
        <f>IF($J$13="SI",B489,'Energía Transada'!B489*'Energía Transada'!$J$15)</f>
        <v>326.16396339099998</v>
      </c>
      <c r="E489" s="18">
        <f>IF($J$13="SI",'Energía Transada'!C489*'Energía Transada'!$J$16,0)</f>
        <v>0</v>
      </c>
      <c r="F489" s="16">
        <f ca="1">IF(A489&lt;=$J$18,OFFSET('Anexo I'!$B$1,MATCH(YEAR($J$8),'Anexo I'!$A:$A,0)-1+24,MONTH($J$8)),0)</f>
        <v>7.94</v>
      </c>
      <c r="G489" s="16">
        <v>7.94</v>
      </c>
    </row>
    <row r="490" spans="1:7" x14ac:dyDescent="0.2">
      <c r="A490" s="8">
        <v>481</v>
      </c>
      <c r="B490" s="9">
        <f>$K$3*'Punto de Medida'!C490</f>
        <v>8.5608227039999996</v>
      </c>
      <c r="C490" s="18">
        <f>$K$4*'Punto de Medida'!D490</f>
        <v>0</v>
      </c>
      <c r="D490" s="9">
        <f>IF($J$13="SI",B490,'Energía Transada'!B490*'Energía Transada'!$J$15)</f>
        <v>8.5608227039999996</v>
      </c>
      <c r="E490" s="18">
        <f>IF($J$13="SI",'Energía Transada'!C490*'Energía Transada'!$J$16,0)</f>
        <v>0</v>
      </c>
      <c r="F490" s="16">
        <f ca="1">IF(A490&lt;=$J$18,OFFSET('Anexo I'!$B$1,MATCH(YEAR($J$8),'Anexo I'!$A:$A,0)-1+1,MONTH($J$8)),0)</f>
        <v>7.94</v>
      </c>
      <c r="G490" s="16">
        <v>7.94</v>
      </c>
    </row>
    <row r="491" spans="1:7" x14ac:dyDescent="0.2">
      <c r="A491" s="8">
        <v>482</v>
      </c>
      <c r="B491" s="9">
        <f>$K$3*'Punto de Medida'!C491</f>
        <v>0</v>
      </c>
      <c r="C491" s="18">
        <f>$K$4*'Punto de Medida'!D491</f>
        <v>0</v>
      </c>
      <c r="D491" s="9">
        <f>IF($J$13="SI",B491,'Energía Transada'!B491*'Energía Transada'!$J$15)</f>
        <v>0</v>
      </c>
      <c r="E491" s="18">
        <f>IF($J$13="SI",'Energía Transada'!C491*'Energía Transada'!$J$16,0)</f>
        <v>0</v>
      </c>
      <c r="F491" s="16">
        <f ca="1">IF(A491&lt;=$J$18,OFFSET('Anexo I'!$B$1,MATCH(YEAR($J$8),'Anexo I'!$A:$A,0)-1+2,MONTH($J$8)),0)</f>
        <v>7.94</v>
      </c>
      <c r="G491" s="16">
        <v>7.94</v>
      </c>
    </row>
    <row r="492" spans="1:7" x14ac:dyDescent="0.2">
      <c r="A492" s="8">
        <v>483</v>
      </c>
      <c r="B492" s="9">
        <f>$K$3*'Punto de Medida'!C492</f>
        <v>0</v>
      </c>
      <c r="C492" s="18">
        <f>$K$4*'Punto de Medida'!D492</f>
        <v>0</v>
      </c>
      <c r="D492" s="9">
        <f>IF($J$13="SI",B492,'Energía Transada'!B492*'Energía Transada'!$J$15)</f>
        <v>0</v>
      </c>
      <c r="E492" s="18">
        <f>IF($J$13="SI",'Energía Transada'!C492*'Energía Transada'!$J$16,0)</f>
        <v>0</v>
      </c>
      <c r="F492" s="16">
        <f ca="1">IF(A492&lt;=$J$18,OFFSET('Anexo I'!$B$1,MATCH(YEAR($J$8),'Anexo I'!$A:$A,0)-1+3,MONTH($J$8)),0)</f>
        <v>7.94</v>
      </c>
      <c r="G492" s="16">
        <v>7.94</v>
      </c>
    </row>
    <row r="493" spans="1:7" x14ac:dyDescent="0.2">
      <c r="A493" s="8">
        <v>484</v>
      </c>
      <c r="B493" s="9">
        <f>$K$3*'Punto de Medida'!C493</f>
        <v>0</v>
      </c>
      <c r="C493" s="18">
        <f>$K$4*'Punto de Medida'!D493</f>
        <v>0</v>
      </c>
      <c r="D493" s="9">
        <f>IF($J$13="SI",B493,'Energía Transada'!B493*'Energía Transada'!$J$15)</f>
        <v>0</v>
      </c>
      <c r="E493" s="18">
        <f>IF($J$13="SI",'Energía Transada'!C493*'Energía Transada'!$J$16,0)</f>
        <v>0</v>
      </c>
      <c r="F493" s="16">
        <f ca="1">IF(A493&lt;=$J$18,OFFSET('Anexo I'!$B$1,MATCH(YEAR($J$8),'Anexo I'!$A:$A,0)-1+4,MONTH($J$8)),0)</f>
        <v>7.94</v>
      </c>
      <c r="G493" s="16">
        <v>7.94</v>
      </c>
    </row>
    <row r="494" spans="1:7" x14ac:dyDescent="0.2">
      <c r="A494" s="8">
        <v>485</v>
      </c>
      <c r="B494" s="9">
        <f>$K$3*'Punto de Medida'!C494</f>
        <v>3.8773966140000002</v>
      </c>
      <c r="C494" s="18">
        <f>$K$4*'Punto de Medida'!D494</f>
        <v>0.99079336510000005</v>
      </c>
      <c r="D494" s="9">
        <f>IF($J$13="SI",B494,'Energía Transada'!B494*'Energía Transada'!$J$15)</f>
        <v>3.8773966140000002</v>
      </c>
      <c r="E494" s="18">
        <f>IF($J$13="SI",'Energía Transada'!C494*'Energía Transada'!$J$16,0)</f>
        <v>0</v>
      </c>
      <c r="F494" s="16">
        <f ca="1">IF(A494&lt;=$J$18,OFFSET('Anexo I'!$B$1,MATCH(YEAR($J$8),'Anexo I'!$A:$A,0)-1+5,MONTH($J$8)),0)</f>
        <v>7.94</v>
      </c>
      <c r="G494" s="16">
        <v>7.94</v>
      </c>
    </row>
    <row r="495" spans="1:7" x14ac:dyDescent="0.2">
      <c r="A495" s="8">
        <v>486</v>
      </c>
      <c r="B495" s="9">
        <f>$K$3*'Punto de Medida'!C495</f>
        <v>4.5947644329999999</v>
      </c>
      <c r="C495" s="18">
        <f>$K$4*'Punto de Medida'!D495</f>
        <v>0</v>
      </c>
      <c r="D495" s="9">
        <f>IF($J$13="SI",B495,'Energía Transada'!B495*'Energía Transada'!$J$15)</f>
        <v>4.5947644329999999</v>
      </c>
      <c r="E495" s="18">
        <f>IF($J$13="SI",'Energía Transada'!C495*'Energía Transada'!$J$16,0)</f>
        <v>0</v>
      </c>
      <c r="F495" s="16">
        <f ca="1">IF(A495&lt;=$J$18,OFFSET('Anexo I'!$B$1,MATCH(YEAR($J$8),'Anexo I'!$A:$A,0)-1+6,MONTH($J$8)),0)</f>
        <v>7.94</v>
      </c>
      <c r="G495" s="16">
        <v>7.94</v>
      </c>
    </row>
    <row r="496" spans="1:7" x14ac:dyDescent="0.2">
      <c r="A496" s="8">
        <v>487</v>
      </c>
      <c r="B496" s="9">
        <f>$K$3*'Punto de Medida'!C496</f>
        <v>116.23659261900001</v>
      </c>
      <c r="C496" s="18">
        <f>$K$4*'Punto de Medida'!D496</f>
        <v>0</v>
      </c>
      <c r="D496" s="9">
        <f>IF($J$13="SI",B496,'Energía Transada'!B496*'Energía Transada'!$J$15)</f>
        <v>116.23659261900001</v>
      </c>
      <c r="E496" s="18">
        <f>IF($J$13="SI",'Energía Transada'!C496*'Energía Transada'!$J$16,0)</f>
        <v>0</v>
      </c>
      <c r="F496" s="16">
        <f ca="1">IF(A496&lt;=$J$18,OFFSET('Anexo I'!$B$1,MATCH(YEAR($J$8),'Anexo I'!$A:$A,0)-1+7,MONTH($J$8)),0)</f>
        <v>7.94</v>
      </c>
      <c r="G496" s="16">
        <v>7.94</v>
      </c>
    </row>
    <row r="497" spans="1:7" x14ac:dyDescent="0.2">
      <c r="A497" s="8">
        <v>488</v>
      </c>
      <c r="B497" s="9">
        <f>$K$3*'Punto de Medida'!C497</f>
        <v>198.270168152</v>
      </c>
      <c r="C497" s="18">
        <f>$K$4*'Punto de Medida'!D497</f>
        <v>8.5203491282000012</v>
      </c>
      <c r="D497" s="9">
        <f>IF($J$13="SI",B497,'Energía Transada'!B497*'Energía Transada'!$J$15)</f>
        <v>198.270168152</v>
      </c>
      <c r="E497" s="18">
        <f>IF($J$13="SI",'Energía Transada'!C497*'Energía Transada'!$J$16,0)</f>
        <v>0</v>
      </c>
      <c r="F497" s="16">
        <f ca="1">IF(A497&lt;=$J$18,OFFSET('Anexo I'!$B$1,MATCH(YEAR($J$8),'Anexo I'!$A:$A,0)-1+8,MONTH($J$8)),0)</f>
        <v>0</v>
      </c>
      <c r="G497" s="16">
        <v>0</v>
      </c>
    </row>
    <row r="498" spans="1:7" x14ac:dyDescent="0.2">
      <c r="A498" s="8">
        <v>489</v>
      </c>
      <c r="B498" s="9">
        <f>$K$3*'Punto de Medida'!C498</f>
        <v>292.09664128400004</v>
      </c>
      <c r="C498" s="18">
        <f>$K$4*'Punto de Medida'!D498</f>
        <v>188.66386631680001</v>
      </c>
      <c r="D498" s="9">
        <f>IF($J$13="SI",B498,'Energía Transada'!B498*'Energía Transada'!$J$15)</f>
        <v>292.09664128400004</v>
      </c>
      <c r="E498" s="18">
        <f>IF($J$13="SI",'Energía Transada'!C498*'Energía Transada'!$J$16,0)</f>
        <v>0</v>
      </c>
      <c r="F498" s="16">
        <f ca="1">IF(A498&lt;=$J$18,OFFSET('Anexo I'!$B$1,MATCH(YEAR($J$8),'Anexo I'!$A:$A,0)-1+9,MONTH($J$8)),0)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0</v>
      </c>
      <c r="C499" s="18">
        <f>$K$4*'Punto de Medida'!D499</f>
        <v>43.059650535999999</v>
      </c>
      <c r="D499" s="9">
        <f>IF($J$13="SI",B499,'Energía Transada'!B499*'Energía Transada'!$J$15)</f>
        <v>0</v>
      </c>
      <c r="E499" s="18">
        <f>IF($J$13="SI",'Energía Transada'!C499*'Energía Transada'!$J$16,0)</f>
        <v>0</v>
      </c>
      <c r="F499" s="16">
        <f ca="1">IF(A499&lt;=$J$18,OFFSET('Anexo I'!$B$1,MATCH(YEAR($J$8),'Anexo I'!$A:$A,0)-1+10,MONTH($J$8)),0)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0</v>
      </c>
      <c r="C500" s="18">
        <f>$K$4*'Punto de Medida'!D500</f>
        <v>0</v>
      </c>
      <c r="D500" s="9">
        <f>IF($J$13="SI",B500,'Energía Transada'!B500*'Energía Transada'!$J$15)</f>
        <v>0</v>
      </c>
      <c r="E500" s="18">
        <f>IF($J$13="SI",'Energía Transada'!C500*'Energía Transada'!$J$16,0)</f>
        <v>0</v>
      </c>
      <c r="F500" s="16">
        <f ca="1">IF(A500&lt;=$J$18,OFFSET('Anexo I'!$B$1,MATCH(YEAR($J$8),'Anexo I'!$A:$A,0)-1+11,MONTH($J$8)),0)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0</v>
      </c>
      <c r="C501" s="18">
        <f>$K$4*'Punto de Medida'!D501</f>
        <v>0</v>
      </c>
      <c r="D501" s="9">
        <f>IF($J$13="SI",B501,'Energía Transada'!B501*'Energía Transada'!$J$15)</f>
        <v>0</v>
      </c>
      <c r="E501" s="18">
        <f>IF($J$13="SI",'Energía Transada'!C501*'Energía Transada'!$J$16,0)</f>
        <v>0</v>
      </c>
      <c r="F501" s="16">
        <f ca="1">IF(A501&lt;=$J$18,OFFSET('Anexo I'!$B$1,MATCH(YEAR($J$8),'Anexo I'!$A:$A,0)-1+12,MONTH($J$8)),0)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0</v>
      </c>
      <c r="C502" s="18">
        <f>$K$4*'Punto de Medida'!D502</f>
        <v>0</v>
      </c>
      <c r="D502" s="9">
        <f>IF($J$13="SI",B502,'Energía Transada'!B502*'Energía Transada'!$J$15)</f>
        <v>0</v>
      </c>
      <c r="E502" s="18">
        <f>IF($J$13="SI",'Energía Transada'!C502*'Energía Transada'!$J$16,0)</f>
        <v>0</v>
      </c>
      <c r="F502" s="16">
        <f ca="1">IF(A502&lt;=$J$18,OFFSET('Anexo I'!$B$1,MATCH(YEAR($J$8),'Anexo I'!$A:$A,0)-1+13,MONTH($J$8)),0)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0</v>
      </c>
      <c r="C503" s="18">
        <f>$K$4*'Punto de Medida'!D503</f>
        <v>0</v>
      </c>
      <c r="D503" s="9">
        <f>IF($J$13="SI",B503,'Energía Transada'!B503*'Energía Transada'!$J$15)</f>
        <v>0</v>
      </c>
      <c r="E503" s="18">
        <f>IF($J$13="SI",'Energía Transada'!C503*'Energía Transada'!$J$16,0)</f>
        <v>0</v>
      </c>
      <c r="F503" s="16">
        <f ca="1">IF(A503&lt;=$J$18,OFFSET('Anexo I'!$B$1,MATCH(YEAR($J$8),'Anexo I'!$A:$A,0)-1+14,MONTH($J$8)),0)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0</v>
      </c>
      <c r="C504" s="18">
        <f>$K$4*'Punto de Medida'!D504</f>
        <v>0</v>
      </c>
      <c r="D504" s="9">
        <f>IF($J$13="SI",B504,'Energía Transada'!B504*'Energía Transada'!$J$15)</f>
        <v>0</v>
      </c>
      <c r="E504" s="18">
        <f>IF($J$13="SI",'Energía Transada'!C504*'Energía Transada'!$J$16,0)</f>
        <v>0</v>
      </c>
      <c r="F504" s="16">
        <f ca="1">IF(A504&lt;=$J$18,OFFSET('Anexo I'!$B$1,MATCH(YEAR($J$8),'Anexo I'!$A:$A,0)-1+15,MONTH($J$8)),0)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53.241484695000004</v>
      </c>
      <c r="C505" s="18">
        <f>$K$4*'Punto de Medida'!D505</f>
        <v>0</v>
      </c>
      <c r="D505" s="9">
        <f>IF($J$13="SI",B505,'Energía Transada'!B505*'Energía Transada'!$J$15)</f>
        <v>53.241484695000004</v>
      </c>
      <c r="E505" s="18">
        <f>IF($J$13="SI",'Energía Transada'!C505*'Energía Transada'!$J$16,0)</f>
        <v>0</v>
      </c>
      <c r="F505" s="16">
        <f ca="1">IF(A505&lt;=$J$18,OFFSET('Anexo I'!$B$1,MATCH(YEAR($J$8),'Anexo I'!$A:$A,0)-1+16,MONTH($J$8)),0)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257.21129070700005</v>
      </c>
      <c r="C506" s="18">
        <f>$K$4*'Punto de Medida'!D506</f>
        <v>0</v>
      </c>
      <c r="D506" s="9">
        <f>IF($J$13="SI",B506,'Energía Transada'!B506*'Energía Transada'!$J$15)</f>
        <v>257.21129070700005</v>
      </c>
      <c r="E506" s="18">
        <f>IF($J$13="SI",'Energía Transada'!C506*'Energía Transada'!$J$16,0)</f>
        <v>0</v>
      </c>
      <c r="F506" s="16">
        <f ca="1">IF(A506&lt;=$J$18,OFFSET('Anexo I'!$B$1,MATCH(YEAR($J$8),'Anexo I'!$A:$A,0)-1+17,MONTH($J$8)),0)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264.00788131199999</v>
      </c>
      <c r="C507" s="18">
        <f>$K$4*'Punto de Medida'!D507</f>
        <v>0</v>
      </c>
      <c r="D507" s="9">
        <f>IF($J$13="SI",B507,'Energía Transada'!B507*'Energía Transada'!$J$15)</f>
        <v>264.00788131199999</v>
      </c>
      <c r="E507" s="18">
        <f>IF($J$13="SI",'Energía Transada'!C507*'Energía Transada'!$J$16,0)</f>
        <v>0</v>
      </c>
      <c r="F507" s="16">
        <f ca="1">IF(A507&lt;=$J$18,OFFSET('Anexo I'!$B$1,MATCH(YEAR($J$8),'Anexo I'!$A:$A,0)-1+18,MONTH($J$8)),0)</f>
        <v>7.94</v>
      </c>
      <c r="G507" s="16">
        <v>7.94</v>
      </c>
    </row>
    <row r="508" spans="1:7" x14ac:dyDescent="0.2">
      <c r="A508" s="8">
        <v>499</v>
      </c>
      <c r="B508" s="9">
        <f>$K$3*'Punto de Medida'!C508</f>
        <v>1095.7604876470002</v>
      </c>
      <c r="C508" s="18">
        <f>$K$4*'Punto de Medida'!D508</f>
        <v>0</v>
      </c>
      <c r="D508" s="9">
        <f>IF($J$13="SI",B508,'Energía Transada'!B508*'Energía Transada'!$J$15)</f>
        <v>1095.7604876470002</v>
      </c>
      <c r="E508" s="18">
        <f>IF($J$13="SI",'Energía Transada'!C508*'Energía Transada'!$J$16,0)</f>
        <v>0</v>
      </c>
      <c r="F508" s="16">
        <f ca="1">IF(A508&lt;=$J$18,OFFSET('Anexo I'!$B$1,MATCH(YEAR($J$8),'Anexo I'!$A:$A,0)-1+19,MONTH($J$8)),0)</f>
        <v>7.94</v>
      </c>
      <c r="G508" s="16">
        <v>7.94</v>
      </c>
    </row>
    <row r="509" spans="1:7" x14ac:dyDescent="0.2">
      <c r="A509" s="8">
        <v>500</v>
      </c>
      <c r="B509" s="9">
        <f>$K$3*'Punto de Medida'!C509</f>
        <v>1020.122306357</v>
      </c>
      <c r="C509" s="18">
        <f>$K$4*'Punto de Medida'!D509</f>
        <v>0</v>
      </c>
      <c r="D509" s="9">
        <f>IF($J$13="SI",B509,'Energía Transada'!B509*'Energía Transada'!$J$15)</f>
        <v>1020.122306357</v>
      </c>
      <c r="E509" s="18">
        <f>IF($J$13="SI",'Energía Transada'!C509*'Energía Transada'!$J$16,0)</f>
        <v>0</v>
      </c>
      <c r="F509" s="16">
        <f ca="1">IF(A509&lt;=$J$18,OFFSET('Anexo I'!$B$1,MATCH(YEAR($J$8),'Anexo I'!$A:$A,0)-1+20,MONTH($J$8)),0)</f>
        <v>7.94</v>
      </c>
      <c r="G509" s="16">
        <v>7.94</v>
      </c>
    </row>
    <row r="510" spans="1:7" x14ac:dyDescent="0.2">
      <c r="A510" s="8">
        <v>501</v>
      </c>
      <c r="B510" s="9">
        <f>$K$3*'Punto de Medida'!C510</f>
        <v>1949.8550723820001</v>
      </c>
      <c r="C510" s="18">
        <f>$K$4*'Punto de Medida'!D510</f>
        <v>0</v>
      </c>
      <c r="D510" s="9">
        <f>IF($J$13="SI",B510,'Energía Transada'!B510*'Energía Transada'!$J$15)</f>
        <v>1949.8550723820001</v>
      </c>
      <c r="E510" s="18">
        <f>IF($J$13="SI",'Energía Transada'!C510*'Energía Transada'!$J$16,0)</f>
        <v>0</v>
      </c>
      <c r="F510" s="16">
        <f ca="1">IF(A510&lt;=$J$18,OFFSET('Anexo I'!$B$1,MATCH(YEAR($J$8),'Anexo I'!$A:$A,0)-1+21,MONTH($J$8)),0)</f>
        <v>7.94</v>
      </c>
      <c r="G510" s="16">
        <v>7.94</v>
      </c>
    </row>
    <row r="511" spans="1:7" x14ac:dyDescent="0.2">
      <c r="A511" s="8">
        <v>502</v>
      </c>
      <c r="B511" s="9">
        <f>$K$3*'Punto de Medida'!C511</f>
        <v>3552.1606231300002</v>
      </c>
      <c r="C511" s="18">
        <f>$K$4*'Punto de Medida'!D511</f>
        <v>2012.6487815574001</v>
      </c>
      <c r="D511" s="9">
        <f>IF($J$13="SI",B511,'Energía Transada'!B511*'Energía Transada'!$J$15)</f>
        <v>3552.1606231300002</v>
      </c>
      <c r="E511" s="18">
        <f>IF($J$13="SI",'Energía Transada'!C511*'Energía Transada'!$J$16,0)</f>
        <v>0</v>
      </c>
      <c r="F511" s="16">
        <f ca="1">IF(A511&lt;=$J$18,OFFSET('Anexo I'!$B$1,MATCH(YEAR($J$8),'Anexo I'!$A:$A,0)-1+22,MONTH($J$8)),0)</f>
        <v>7.94</v>
      </c>
      <c r="G511" s="16">
        <v>7.94</v>
      </c>
    </row>
    <row r="512" spans="1:7" x14ac:dyDescent="0.2">
      <c r="A512" s="8">
        <v>503</v>
      </c>
      <c r="B512" s="9">
        <f>$K$3*'Punto de Medida'!C512</f>
        <v>2861.0211550479999</v>
      </c>
      <c r="C512" s="18">
        <f>$K$4*'Punto de Medida'!D512</f>
        <v>1660.5528273495001</v>
      </c>
      <c r="D512" s="9">
        <f>IF($J$13="SI",B512,'Energía Transada'!B512*'Energía Transada'!$J$15)</f>
        <v>2861.0211550479999</v>
      </c>
      <c r="E512" s="18">
        <f>IF($J$13="SI",'Energía Transada'!C512*'Energía Transada'!$J$16,0)</f>
        <v>0</v>
      </c>
      <c r="F512" s="16">
        <f ca="1">IF(A512&lt;=$J$18,OFFSET('Anexo I'!$B$1,MATCH(YEAR($J$8),'Anexo I'!$A:$A,0)-1+23,MONTH($J$8)),0)</f>
        <v>7.94</v>
      </c>
      <c r="G512" s="16">
        <v>7.94</v>
      </c>
    </row>
    <row r="513" spans="1:7" x14ac:dyDescent="0.2">
      <c r="A513" s="8">
        <v>504</v>
      </c>
      <c r="B513" s="9">
        <f>$K$3*'Punto de Medida'!C513</f>
        <v>934.31766172500011</v>
      </c>
      <c r="C513" s="18">
        <f>$K$4*'Punto de Medida'!D513</f>
        <v>1496.7793894325998</v>
      </c>
      <c r="D513" s="9">
        <f>IF($J$13="SI",B513,'Energía Transada'!B513*'Energía Transada'!$J$15)</f>
        <v>934.31766172500011</v>
      </c>
      <c r="E513" s="18">
        <f>IF($J$13="SI",'Energía Transada'!C513*'Energía Transada'!$J$16,0)</f>
        <v>0</v>
      </c>
      <c r="F513" s="16">
        <f ca="1">IF(A513&lt;=$J$18,OFFSET('Anexo I'!$B$1,MATCH(YEAR($J$8),'Anexo I'!$A:$A,0)-1+24,MONTH($J$8)),0)</f>
        <v>7.94</v>
      </c>
      <c r="G513" s="16">
        <v>7.94</v>
      </c>
    </row>
    <row r="514" spans="1:7" x14ac:dyDescent="0.2">
      <c r="A514" s="8">
        <v>505</v>
      </c>
      <c r="B514" s="9">
        <f>$K$3*'Punto de Medida'!C514</f>
        <v>412.68765150900003</v>
      </c>
      <c r="C514" s="18">
        <f>$K$4*'Punto de Medida'!D514</f>
        <v>731.5102307674</v>
      </c>
      <c r="D514" s="9">
        <f>IF($J$13="SI",B514,'Energía Transada'!B514*'Energía Transada'!$J$15)</f>
        <v>412.68765150900003</v>
      </c>
      <c r="E514" s="18">
        <f>IF($J$13="SI",'Energía Transada'!C514*'Energía Transada'!$J$16,0)</f>
        <v>0</v>
      </c>
      <c r="F514" s="16">
        <f ca="1">IF(A514&lt;=$J$18,OFFSET('Anexo I'!$B$1,MATCH(YEAR($J$8),'Anexo I'!$A:$A,0)-1+1,MONTH($J$8)),0)</f>
        <v>7.94</v>
      </c>
      <c r="G514" s="16">
        <v>7.94</v>
      </c>
    </row>
    <row r="515" spans="1:7" x14ac:dyDescent="0.2">
      <c r="A515" s="8">
        <v>506</v>
      </c>
      <c r="B515" s="9">
        <f>$K$3*'Punto de Medida'!C515</f>
        <v>445.73187670200002</v>
      </c>
      <c r="C515" s="18">
        <f>$K$4*'Punto de Medida'!D515</f>
        <v>496.87954940259999</v>
      </c>
      <c r="D515" s="9">
        <f>IF($J$13="SI",B515,'Energía Transada'!B515*'Energía Transada'!$J$15)</f>
        <v>445.73187670200002</v>
      </c>
      <c r="E515" s="18">
        <f>IF($J$13="SI",'Energía Transada'!C515*'Energía Transada'!$J$16,0)</f>
        <v>0</v>
      </c>
      <c r="F515" s="16">
        <f ca="1">IF(A515&lt;=$J$18,OFFSET('Anexo I'!$B$1,MATCH(YEAR($J$8),'Anexo I'!$A:$A,0)-1+2,MONTH($J$8)),0)</f>
        <v>7.94</v>
      </c>
      <c r="G515" s="16">
        <v>7.94</v>
      </c>
    </row>
    <row r="516" spans="1:7" x14ac:dyDescent="0.2">
      <c r="A516" s="8">
        <v>507</v>
      </c>
      <c r="B516" s="9">
        <f>$K$3*'Punto de Medida'!C516</f>
        <v>776.7142364450001</v>
      </c>
      <c r="C516" s="18">
        <f>$K$4*'Punto de Medida'!D516</f>
        <v>509.62646110459997</v>
      </c>
      <c r="D516" s="9">
        <f>IF($J$13="SI",B516,'Energía Transada'!B516*'Energía Transada'!$J$15)</f>
        <v>776.7142364450001</v>
      </c>
      <c r="E516" s="18">
        <f>IF($J$13="SI",'Energía Transada'!C516*'Energía Transada'!$J$16,0)</f>
        <v>0</v>
      </c>
      <c r="F516" s="16">
        <f ca="1">IF(A516&lt;=$J$18,OFFSET('Anexo I'!$B$1,MATCH(YEAR($J$8),'Anexo I'!$A:$A,0)-1+3,MONTH($J$8)),0)</f>
        <v>7.94</v>
      </c>
      <c r="G516" s="16">
        <v>7.94</v>
      </c>
    </row>
    <row r="517" spans="1:7" x14ac:dyDescent="0.2">
      <c r="A517" s="8">
        <v>508</v>
      </c>
      <c r="B517" s="9">
        <f>$K$3*'Punto de Medida'!C517</f>
        <v>616.93428372099993</v>
      </c>
      <c r="C517" s="18">
        <f>$K$4*'Punto de Medida'!D517</f>
        <v>320.55833041120002</v>
      </c>
      <c r="D517" s="9">
        <f>IF($J$13="SI",B517,'Energía Transada'!B517*'Energía Transada'!$J$15)</f>
        <v>616.93428372099993</v>
      </c>
      <c r="E517" s="18">
        <f>IF($J$13="SI",'Energía Transada'!C517*'Energía Transada'!$J$16,0)</f>
        <v>0</v>
      </c>
      <c r="F517" s="16">
        <f ca="1">IF(A517&lt;=$J$18,OFFSET('Anexo I'!$B$1,MATCH(YEAR($J$8),'Anexo I'!$A:$A,0)-1+4,MONTH($J$8)),0)</f>
        <v>7.94</v>
      </c>
      <c r="G517" s="16">
        <v>7.94</v>
      </c>
    </row>
    <row r="518" spans="1:7" x14ac:dyDescent="0.2">
      <c r="A518" s="8">
        <v>509</v>
      </c>
      <c r="B518" s="9">
        <f>$K$3*'Punto de Medida'!C518</f>
        <v>324.023713692</v>
      </c>
      <c r="C518" s="18">
        <f>$K$4*'Punto de Medida'!D518</f>
        <v>720.76148974199998</v>
      </c>
      <c r="D518" s="9">
        <f>IF($J$13="SI",B518,'Energía Transada'!B518*'Energía Transada'!$J$15)</f>
        <v>324.023713692</v>
      </c>
      <c r="E518" s="18">
        <f>IF($J$13="SI",'Energía Transada'!C518*'Energía Transada'!$J$16,0)</f>
        <v>0</v>
      </c>
      <c r="F518" s="16">
        <f ca="1">IF(A518&lt;=$J$18,OFFSET('Anexo I'!$B$1,MATCH(YEAR($J$8),'Anexo I'!$A:$A,0)-1+5,MONTH($J$8)),0)</f>
        <v>7.94</v>
      </c>
      <c r="G518" s="16">
        <v>7.94</v>
      </c>
    </row>
    <row r="519" spans="1:7" x14ac:dyDescent="0.2">
      <c r="A519" s="8">
        <v>510</v>
      </c>
      <c r="B519" s="9">
        <f>$K$3*'Punto de Medida'!C519</f>
        <v>14.070501319000002</v>
      </c>
      <c r="C519" s="18">
        <f>$K$4*'Punto de Medida'!D519</f>
        <v>985.61734521810013</v>
      </c>
      <c r="D519" s="9">
        <f>IF($J$13="SI",B519,'Energía Transada'!B519*'Energía Transada'!$J$15)</f>
        <v>14.070501319000002</v>
      </c>
      <c r="E519" s="18">
        <f>IF($J$13="SI",'Energía Transada'!C519*'Energía Transada'!$J$16,0)</f>
        <v>0</v>
      </c>
      <c r="F519" s="16">
        <f ca="1">IF(A519&lt;=$J$18,OFFSET('Anexo I'!$B$1,MATCH(YEAR($J$8),'Anexo I'!$A:$A,0)-1+6,MONTH($J$8)),0)</f>
        <v>7.94</v>
      </c>
      <c r="G519" s="16">
        <v>7.94</v>
      </c>
    </row>
    <row r="520" spans="1:7" x14ac:dyDescent="0.2">
      <c r="A520" s="8">
        <v>511</v>
      </c>
      <c r="B520" s="9">
        <f>$K$3*'Punto de Medida'!C520</f>
        <v>1.6784600000000003E-4</v>
      </c>
      <c r="C520" s="18">
        <f>$K$4*'Punto de Medida'!D520</f>
        <v>1102.9689791630999</v>
      </c>
      <c r="D520" s="9">
        <f>IF($J$13="SI",B520,'Energía Transada'!B520*'Energía Transada'!$J$15)</f>
        <v>1.6784600000000003E-4</v>
      </c>
      <c r="E520" s="18">
        <f>IF($J$13="SI",'Energía Transada'!C520*'Energía Transada'!$J$16,0)</f>
        <v>0</v>
      </c>
      <c r="F520" s="16">
        <f ca="1">IF(A520&lt;=$J$18,OFFSET('Anexo I'!$B$1,MATCH(YEAR($J$8),'Anexo I'!$A:$A,0)-1+7,MONTH($J$8)),0)</f>
        <v>7.94</v>
      </c>
      <c r="G520" s="16">
        <v>7.94</v>
      </c>
    </row>
    <row r="521" spans="1:7" x14ac:dyDescent="0.2">
      <c r="A521" s="8">
        <v>512</v>
      </c>
      <c r="B521" s="9">
        <f>$K$3*'Punto de Medida'!C521</f>
        <v>81.931729586000003</v>
      </c>
      <c r="C521" s="18">
        <f>$K$4*'Punto de Medida'!D521</f>
        <v>789.08843089300001</v>
      </c>
      <c r="D521" s="9">
        <f>IF($J$13="SI",B521,'Energía Transada'!B521*'Energía Transada'!$J$15)</f>
        <v>81.931729586000003</v>
      </c>
      <c r="E521" s="18">
        <f>IF($J$13="SI",'Energía Transada'!C521*'Energía Transada'!$J$16,0)</f>
        <v>0</v>
      </c>
      <c r="F521" s="16">
        <f ca="1">IF(A521&lt;=$J$18,OFFSET('Anexo I'!$B$1,MATCH(YEAR($J$8),'Anexo I'!$A:$A,0)-1+8,MONTH($J$8)),0)</f>
        <v>0</v>
      </c>
      <c r="G521" s="16">
        <v>0</v>
      </c>
    </row>
    <row r="522" spans="1:7" x14ac:dyDescent="0.2">
      <c r="A522" s="8">
        <v>513</v>
      </c>
      <c r="B522" s="9">
        <f>$K$3*'Punto de Medida'!C522</f>
        <v>375.97639633400001</v>
      </c>
      <c r="C522" s="18">
        <f>$K$4*'Punto de Medida'!D522</f>
        <v>765.49584594630005</v>
      </c>
      <c r="D522" s="9">
        <f>IF($J$13="SI",B522,'Energía Transada'!B522*'Energía Transada'!$J$15)</f>
        <v>375.97639633400001</v>
      </c>
      <c r="E522" s="18">
        <f>IF($J$13="SI",'Energía Transada'!C522*'Energía Transada'!$J$16,0)</f>
        <v>0</v>
      </c>
      <c r="F522" s="16">
        <f ca="1">IF(A522&lt;=$J$18,OFFSET('Anexo I'!$B$1,MATCH(YEAR($J$8),'Anexo I'!$A:$A,0)-1+9,MONTH($J$8)),0)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190.84929230500001</v>
      </c>
      <c r="C523" s="18">
        <f>$K$4*'Punto de Medida'!D523</f>
        <v>663.07343227579997</v>
      </c>
      <c r="D523" s="9">
        <f>IF($J$13="SI",B523,'Energía Transada'!B523*'Energía Transada'!$J$15)</f>
        <v>190.84929230500001</v>
      </c>
      <c r="E523" s="18">
        <f>IF($J$13="SI",'Energía Transada'!C523*'Energía Transada'!$J$16,0)</f>
        <v>0</v>
      </c>
      <c r="F523" s="16">
        <f ca="1">IF(A523&lt;=$J$18,OFFSET('Anexo I'!$B$1,MATCH(YEAR($J$8),'Anexo I'!$A:$A,0)-1+10,MONTH($J$8)),0)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0.95997378400000011</v>
      </c>
      <c r="C524" s="18">
        <f>$K$4*'Punto de Medida'!D524</f>
        <v>688.87442634709998</v>
      </c>
      <c r="D524" s="9">
        <f>IF($J$13="SI",B524,'Energía Transada'!B524*'Energía Transada'!$J$15)</f>
        <v>0.95997378400000011</v>
      </c>
      <c r="E524" s="18">
        <f>IF($J$13="SI",'Energía Transada'!C524*'Energía Transada'!$J$16,0)</f>
        <v>0</v>
      </c>
      <c r="F524" s="16">
        <f ca="1">IF(A524&lt;=$J$18,OFFSET('Anexo I'!$B$1,MATCH(YEAR($J$8),'Anexo I'!$A:$A,0)-1+11,MONTH($J$8)),0)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3.6352874040000001</v>
      </c>
      <c r="C525" s="18">
        <f>$K$4*'Punto de Medida'!D525</f>
        <v>437.66406084170006</v>
      </c>
      <c r="D525" s="9">
        <f>IF($J$13="SI",B525,'Energía Transada'!B525*'Energía Transada'!$J$15)</f>
        <v>3.6352874040000001</v>
      </c>
      <c r="E525" s="18">
        <f>IF($J$13="SI",'Energía Transada'!C525*'Energía Transada'!$J$16,0)</f>
        <v>0</v>
      </c>
      <c r="F525" s="16">
        <f ca="1">IF(A525&lt;=$J$18,OFFSET('Anexo I'!$B$1,MATCH(YEAR($J$8),'Anexo I'!$A:$A,0)-1+12,MONTH($J$8)),0)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1.5952675690000002</v>
      </c>
      <c r="C526" s="18">
        <f>$K$4*'Punto de Medida'!D526</f>
        <v>5.4809275360000003</v>
      </c>
      <c r="D526" s="9">
        <f>IF($J$13="SI",B526,'Energía Transada'!B526*'Energía Transada'!$J$15)</f>
        <v>1.5952675690000002</v>
      </c>
      <c r="E526" s="18">
        <f>IF($J$13="SI",'Energía Transada'!C526*'Energía Transada'!$J$16,0)</f>
        <v>0</v>
      </c>
      <c r="F526" s="16">
        <f ca="1">IF(A526&lt;=$J$18,OFFSET('Anexo I'!$B$1,MATCH(YEAR($J$8),'Anexo I'!$A:$A,0)-1+13,MONTH($J$8)),0)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101.198300175</v>
      </c>
      <c r="C527" s="18">
        <f>$K$4*'Punto de Medida'!D527</f>
        <v>0</v>
      </c>
      <c r="D527" s="9">
        <f>IF($J$13="SI",B527,'Energía Transada'!B527*'Energía Transada'!$J$15)</f>
        <v>101.198300175</v>
      </c>
      <c r="E527" s="18">
        <f>IF($J$13="SI",'Energía Transada'!C527*'Energía Transada'!$J$16,0)</f>
        <v>0</v>
      </c>
      <c r="F527" s="16">
        <f ca="1">IF(A527&lt;=$J$18,OFFSET('Anexo I'!$B$1,MATCH(YEAR($J$8),'Anexo I'!$A:$A,0)-1+14,MONTH($J$8)),0)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353.76258750700003</v>
      </c>
      <c r="C528" s="18">
        <f>$K$4*'Punto de Medida'!D528</f>
        <v>0</v>
      </c>
      <c r="D528" s="9">
        <f>IF($J$13="SI",B528,'Energía Transada'!B528*'Energía Transada'!$J$15)</f>
        <v>353.76258750700003</v>
      </c>
      <c r="E528" s="18">
        <f>IF($J$13="SI",'Energía Transada'!C528*'Energía Transada'!$J$16,0)</f>
        <v>0</v>
      </c>
      <c r="F528" s="16">
        <f ca="1">IF(A528&lt;=$J$18,OFFSET('Anexo I'!$B$1,MATCH(YEAR($J$8),'Anexo I'!$A:$A,0)-1+15,MONTH($J$8)),0)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18.466984431000004</v>
      </c>
      <c r="C529" s="18">
        <f>$K$4*'Punto de Medida'!D529</f>
        <v>0</v>
      </c>
      <c r="D529" s="9">
        <f>IF($J$13="SI",B529,'Energía Transada'!B529*'Energía Transada'!$J$15)</f>
        <v>18.466984431000004</v>
      </c>
      <c r="E529" s="18">
        <f>IF($J$13="SI",'Energía Transada'!C529*'Energía Transada'!$J$16,0)</f>
        <v>0</v>
      </c>
      <c r="F529" s="16">
        <f ca="1">IF(A529&lt;=$J$18,OFFSET('Anexo I'!$B$1,MATCH(YEAR($J$8),'Anexo I'!$A:$A,0)-1+16,MONTH($J$8)),0)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114.74727511099999</v>
      </c>
      <c r="C530" s="18">
        <f>$K$4*'Punto de Medida'!D530</f>
        <v>172.69068855430001</v>
      </c>
      <c r="D530" s="9">
        <f>IF($J$13="SI",B530,'Energía Transada'!B530*'Energía Transada'!$J$15)</f>
        <v>114.74727511099999</v>
      </c>
      <c r="E530" s="18">
        <f>IF($J$13="SI",'Energía Transada'!C530*'Energía Transada'!$J$16,0)</f>
        <v>0</v>
      </c>
      <c r="F530" s="16">
        <f ca="1">IF(A530&lt;=$J$18,OFFSET('Anexo I'!$B$1,MATCH(YEAR($J$8),'Anexo I'!$A:$A,0)-1+17,MONTH($J$8)),0)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1491.4739491190003</v>
      </c>
      <c r="C531" s="18">
        <f>$K$4*'Punto de Medida'!D531</f>
        <v>640.07711577949999</v>
      </c>
      <c r="D531" s="9">
        <f>IF($J$13="SI",B531,'Energía Transada'!B531*'Energía Transada'!$J$15)</f>
        <v>1491.4739491190003</v>
      </c>
      <c r="E531" s="18">
        <f>IF($J$13="SI",'Energía Transada'!C531*'Energía Transada'!$J$16,0)</f>
        <v>0</v>
      </c>
      <c r="F531" s="16">
        <f ca="1">IF(A531&lt;=$J$18,OFFSET('Anexo I'!$B$1,MATCH(YEAR($J$8),'Anexo I'!$A:$A,0)-1+18,MONTH($J$8)),0)</f>
        <v>7.94</v>
      </c>
      <c r="G531" s="16">
        <v>7.94</v>
      </c>
    </row>
    <row r="532" spans="1:7" x14ac:dyDescent="0.2">
      <c r="A532" s="8">
        <v>523</v>
      </c>
      <c r="B532" s="9">
        <f>$K$3*'Punto de Medida'!C532</f>
        <v>2133.4415702460001</v>
      </c>
      <c r="C532" s="18">
        <f>$K$4*'Punto de Medida'!D532</f>
        <v>569.47619948729994</v>
      </c>
      <c r="D532" s="9">
        <f>IF($J$13="SI",B532,'Energía Transada'!B532*'Energía Transada'!$J$15)</f>
        <v>2133.4415702460001</v>
      </c>
      <c r="E532" s="18">
        <f>IF($J$13="SI",'Energía Transada'!C532*'Energía Transada'!$J$16,0)</f>
        <v>0</v>
      </c>
      <c r="F532" s="16">
        <f ca="1">IF(A532&lt;=$J$18,OFFSET('Anexo I'!$B$1,MATCH(YEAR($J$8),'Anexo I'!$A:$A,0)-1+19,MONTH($J$8)),0)</f>
        <v>7.94</v>
      </c>
      <c r="G532" s="16">
        <v>7.94</v>
      </c>
    </row>
    <row r="533" spans="1:7" x14ac:dyDescent="0.2">
      <c r="A533" s="8">
        <v>524</v>
      </c>
      <c r="B533" s="9">
        <f>$K$3*'Punto de Medida'!C533</f>
        <v>2813.8876240650006</v>
      </c>
      <c r="C533" s="18">
        <f>$K$4*'Punto de Medida'!D533</f>
        <v>286.33837009540002</v>
      </c>
      <c r="D533" s="9">
        <f>IF($J$13="SI",B533,'Energía Transada'!B533*'Energía Transada'!$J$15)</f>
        <v>2813.8876240650006</v>
      </c>
      <c r="E533" s="18">
        <f>IF($J$13="SI",'Energía Transada'!C533*'Energía Transada'!$J$16,0)</f>
        <v>0</v>
      </c>
      <c r="F533" s="16">
        <f ca="1">IF(A533&lt;=$J$18,OFFSET('Anexo I'!$B$1,MATCH(YEAR($J$8),'Anexo I'!$A:$A,0)-1+20,MONTH($J$8)),0)</f>
        <v>7.94</v>
      </c>
      <c r="G533" s="16">
        <v>7.94</v>
      </c>
    </row>
    <row r="534" spans="1:7" x14ac:dyDescent="0.2">
      <c r="A534" s="8">
        <v>525</v>
      </c>
      <c r="B534" s="9">
        <f>$K$3*'Punto de Medida'!C534</f>
        <v>4280.7498843480007</v>
      </c>
      <c r="C534" s="18">
        <f>$K$4*'Punto de Medida'!D534</f>
        <v>310.92310869130006</v>
      </c>
      <c r="D534" s="9">
        <f>IF($J$13="SI",B534,'Energía Transada'!B534*'Energía Transada'!$J$15)</f>
        <v>4280.7498843480007</v>
      </c>
      <c r="E534" s="18">
        <f>IF($J$13="SI",'Energía Transada'!C534*'Energía Transada'!$J$16,0)</f>
        <v>0</v>
      </c>
      <c r="F534" s="16">
        <f ca="1">IF(A534&lt;=$J$18,OFFSET('Anexo I'!$B$1,MATCH(YEAR($J$8),'Anexo I'!$A:$A,0)-1+21,MONTH($J$8)),0)</f>
        <v>7.94</v>
      </c>
      <c r="G534" s="16">
        <v>7.94</v>
      </c>
    </row>
    <row r="535" spans="1:7" x14ac:dyDescent="0.2">
      <c r="A535" s="8">
        <v>526</v>
      </c>
      <c r="B535" s="9">
        <f>$K$3*'Punto de Medida'!C535</f>
        <v>3299.5643994390002</v>
      </c>
      <c r="C535" s="18">
        <f>$K$4*'Punto de Medida'!D535</f>
        <v>1168.8829087424999</v>
      </c>
      <c r="D535" s="9">
        <f>IF($J$13="SI",B535,'Energía Transada'!B535*'Energía Transada'!$J$15)</f>
        <v>3299.5643994390002</v>
      </c>
      <c r="E535" s="18">
        <f>IF($J$13="SI",'Energía Transada'!C535*'Energía Transada'!$J$16,0)</f>
        <v>0</v>
      </c>
      <c r="F535" s="16">
        <f ca="1">IF(A535&lt;=$J$18,OFFSET('Anexo I'!$B$1,MATCH(YEAR($J$8),'Anexo I'!$A:$A,0)-1+22,MONTH($J$8)),0)</f>
        <v>7.94</v>
      </c>
      <c r="G535" s="16">
        <v>7.94</v>
      </c>
    </row>
    <row r="536" spans="1:7" x14ac:dyDescent="0.2">
      <c r="A536" s="8">
        <v>527</v>
      </c>
      <c r="B536" s="9">
        <f>$K$3*'Punto de Medida'!C536</f>
        <v>1755.9738352030001</v>
      </c>
      <c r="C536" s="18">
        <f>$K$4*'Punto de Medida'!D536</f>
        <v>2616.3886200991001</v>
      </c>
      <c r="D536" s="9">
        <f>IF($J$13="SI",B536,'Energía Transada'!B536*'Energía Transada'!$J$15)</f>
        <v>1755.9738352030001</v>
      </c>
      <c r="E536" s="18">
        <f>IF($J$13="SI",'Energía Transada'!C536*'Energía Transada'!$J$16,0)</f>
        <v>0</v>
      </c>
      <c r="F536" s="16">
        <f ca="1">IF(A536&lt;=$J$18,OFFSET('Anexo I'!$B$1,MATCH(YEAR($J$8),'Anexo I'!$A:$A,0)-1+23,MONTH($J$8)),0)</f>
        <v>7.94</v>
      </c>
      <c r="G536" s="16">
        <v>7.94</v>
      </c>
    </row>
    <row r="537" spans="1:7" x14ac:dyDescent="0.2">
      <c r="A537" s="8">
        <v>528</v>
      </c>
      <c r="B537" s="9">
        <f>$K$3*'Punto de Medida'!C537</f>
        <v>720.33785077799996</v>
      </c>
      <c r="C537" s="18">
        <f>$K$4*'Punto de Medida'!D537</f>
        <v>2435.0909274208998</v>
      </c>
      <c r="D537" s="9">
        <f>IF($J$13="SI",B537,'Energía Transada'!B537*'Energía Transada'!$J$15)</f>
        <v>720.33785077799996</v>
      </c>
      <c r="E537" s="18">
        <f>IF($J$13="SI",'Energía Transada'!C537*'Energía Transada'!$J$16,0)</f>
        <v>0</v>
      </c>
      <c r="F537" s="16">
        <f ca="1">IF(A537&lt;=$J$18,OFFSET('Anexo I'!$B$1,MATCH(YEAR($J$8),'Anexo I'!$A:$A,0)-1+24,MONTH($J$8)),0)</f>
        <v>7.94</v>
      </c>
      <c r="G537" s="16">
        <v>7.94</v>
      </c>
    </row>
    <row r="538" spans="1:7" x14ac:dyDescent="0.2">
      <c r="A538" s="8">
        <v>529</v>
      </c>
      <c r="B538" s="9">
        <f>$K$3*'Punto de Medida'!C538</f>
        <v>38.340999535999998</v>
      </c>
      <c r="C538" s="18">
        <f>$K$4*'Punto de Medida'!D538</f>
        <v>2216.7026771722003</v>
      </c>
      <c r="D538" s="9">
        <f>IF($J$13="SI",B538,'Energía Transada'!B538*'Energía Transada'!$J$15)</f>
        <v>38.340999535999998</v>
      </c>
      <c r="E538" s="18">
        <f>IF($J$13="SI",'Energía Transada'!C538*'Energía Transada'!$J$16,0)</f>
        <v>0</v>
      </c>
      <c r="F538" s="16">
        <f ca="1">IF(A538&lt;=$J$18,OFFSET('Anexo I'!$B$1,MATCH(YEAR($J$8),'Anexo I'!$A:$A,0)-1+1,MONTH($J$8)),0)</f>
        <v>7.94</v>
      </c>
      <c r="G538" s="16">
        <v>7.94</v>
      </c>
    </row>
    <row r="539" spans="1:7" x14ac:dyDescent="0.2">
      <c r="A539" s="8">
        <v>530</v>
      </c>
      <c r="B539" s="9">
        <f>$K$3*'Punto de Medida'!C539</f>
        <v>109.098859408</v>
      </c>
      <c r="C539" s="18">
        <f>$K$4*'Punto de Medida'!D539</f>
        <v>2377.6215548680002</v>
      </c>
      <c r="D539" s="9">
        <f>IF($J$13="SI",B539,'Energía Transada'!B539*'Energía Transada'!$J$15)</f>
        <v>109.098859408</v>
      </c>
      <c r="E539" s="18">
        <f>IF($J$13="SI",'Energía Transada'!C539*'Energía Transada'!$J$16,0)</f>
        <v>0</v>
      </c>
      <c r="F539" s="16">
        <f ca="1">IF(A539&lt;=$J$18,OFFSET('Anexo I'!$B$1,MATCH(YEAR($J$8),'Anexo I'!$A:$A,0)-1+2,MONTH($J$8)),0)</f>
        <v>7.94</v>
      </c>
      <c r="G539" s="16">
        <v>7.94</v>
      </c>
    </row>
    <row r="540" spans="1:7" x14ac:dyDescent="0.2">
      <c r="A540" s="8">
        <v>531</v>
      </c>
      <c r="B540" s="9">
        <f>$K$3*'Punto de Medida'!C540</f>
        <v>4.7033107870000004</v>
      </c>
      <c r="C540" s="18">
        <f>$K$4*'Punto de Medida'!D540</f>
        <v>2803.0844906841003</v>
      </c>
      <c r="D540" s="9">
        <f>IF($J$13="SI",B540,'Energía Transada'!B540*'Energía Transada'!$J$15)</f>
        <v>4.7033107870000004</v>
      </c>
      <c r="E540" s="18">
        <f>IF($J$13="SI",'Energía Transada'!C540*'Energía Transada'!$J$16,0)</f>
        <v>0</v>
      </c>
      <c r="F540" s="16">
        <f ca="1">IF(A540&lt;=$J$18,OFFSET('Anexo I'!$B$1,MATCH(YEAR($J$8),'Anexo I'!$A:$A,0)-1+3,MONTH($J$8)),0)</f>
        <v>7.94</v>
      </c>
      <c r="G540" s="16">
        <v>7.94</v>
      </c>
    </row>
    <row r="541" spans="1:7" x14ac:dyDescent="0.2">
      <c r="A541" s="8">
        <v>532</v>
      </c>
      <c r="B541" s="9">
        <f>$K$3*'Punto de Medida'!C541</f>
        <v>60.314168537000008</v>
      </c>
      <c r="C541" s="18">
        <f>$K$4*'Punto de Medida'!D541</f>
        <v>1624.6341822536001</v>
      </c>
      <c r="D541" s="9">
        <f>IF($J$13="SI",B541,'Energía Transada'!B541*'Energía Transada'!$J$15)</f>
        <v>60.314168537000008</v>
      </c>
      <c r="E541" s="18">
        <f>IF($J$13="SI",'Energía Transada'!C541*'Energía Transada'!$J$16,0)</f>
        <v>0</v>
      </c>
      <c r="F541" s="16">
        <f ca="1">IF(A541&lt;=$J$18,OFFSET('Anexo I'!$B$1,MATCH(YEAR($J$8),'Anexo I'!$A:$A,0)-1+4,MONTH($J$8)),0)</f>
        <v>7.94</v>
      </c>
      <c r="G541" s="16">
        <v>7.94</v>
      </c>
    </row>
    <row r="542" spans="1:7" x14ac:dyDescent="0.2">
      <c r="A542" s="8">
        <v>533</v>
      </c>
      <c r="B542" s="9">
        <f>$K$3*'Punto de Medida'!C542</f>
        <v>530.86221026999999</v>
      </c>
      <c r="C542" s="18">
        <f>$K$4*'Punto de Medida'!D542</f>
        <v>3517.2684636579002</v>
      </c>
      <c r="D542" s="9">
        <f>IF($J$13="SI",B542,'Energía Transada'!B542*'Energía Transada'!$J$15)</f>
        <v>530.86221026999999</v>
      </c>
      <c r="E542" s="18">
        <f>IF($J$13="SI",'Energía Transada'!C542*'Energía Transada'!$J$16,0)</f>
        <v>0</v>
      </c>
      <c r="F542" s="16">
        <f ca="1">IF(A542&lt;=$J$18,OFFSET('Anexo I'!$B$1,MATCH(YEAR($J$8),'Anexo I'!$A:$A,0)-1+5,MONTH($J$8)),0)</f>
        <v>7.94</v>
      </c>
      <c r="G542" s="16">
        <v>7.94</v>
      </c>
    </row>
    <row r="543" spans="1:7" x14ac:dyDescent="0.2">
      <c r="A543" s="8">
        <v>534</v>
      </c>
      <c r="B543" s="9">
        <f>$K$3*'Punto de Medida'!C543</f>
        <v>1511.0312809830002</v>
      </c>
      <c r="C543" s="18">
        <f>$K$4*'Punto de Medida'!D543</f>
        <v>5334.9253151949997</v>
      </c>
      <c r="D543" s="9">
        <f>IF($J$13="SI",B543,'Energía Transada'!B543*'Energía Transada'!$J$15)</f>
        <v>1511.0312809830002</v>
      </c>
      <c r="E543" s="18">
        <f>IF($J$13="SI",'Energía Transada'!C543*'Energía Transada'!$J$16,0)</f>
        <v>0</v>
      </c>
      <c r="F543" s="16">
        <f ca="1">IF(A543&lt;=$J$18,OFFSET('Anexo I'!$B$1,MATCH(YEAR($J$8),'Anexo I'!$A:$A,0)-1+6,MONTH($J$8)),0)</f>
        <v>7.94</v>
      </c>
      <c r="G543" s="16">
        <v>7.94</v>
      </c>
    </row>
    <row r="544" spans="1:7" x14ac:dyDescent="0.2">
      <c r="A544" s="8">
        <v>535</v>
      </c>
      <c r="B544" s="9">
        <f>$K$3*'Punto de Medida'!C544</f>
        <v>1779.5675351230004</v>
      </c>
      <c r="C544" s="18">
        <f>$K$4*'Punto de Medida'!D544</f>
        <v>3702.2669354615</v>
      </c>
      <c r="D544" s="9">
        <f>IF($J$13="SI",B544,'Energía Transada'!B544*'Energía Transada'!$J$15)</f>
        <v>1779.5675351230004</v>
      </c>
      <c r="E544" s="18">
        <f>IF($J$13="SI",'Energía Transada'!C544*'Energía Transada'!$J$16,0)</f>
        <v>0</v>
      </c>
      <c r="F544" s="16">
        <f ca="1">IF(A544&lt;=$J$18,OFFSET('Anexo I'!$B$1,MATCH(YEAR($J$8),'Anexo I'!$A:$A,0)-1+7,MONTH($J$8)),0)</f>
        <v>7.94</v>
      </c>
      <c r="G544" s="16">
        <v>7.94</v>
      </c>
    </row>
    <row r="545" spans="1:7" x14ac:dyDescent="0.2">
      <c r="A545" s="8">
        <v>536</v>
      </c>
      <c r="B545" s="9">
        <f>$K$3*'Punto de Medida'!C545</f>
        <v>4008.7747553419999</v>
      </c>
      <c r="C545" s="18">
        <f>$K$4*'Punto de Medida'!D545</f>
        <v>3384.0458826565996</v>
      </c>
      <c r="D545" s="9">
        <f>IF($J$13="SI",B545,'Energía Transada'!B545*'Energía Transada'!$J$15)</f>
        <v>4008.7747553419999</v>
      </c>
      <c r="E545" s="18">
        <f>IF($J$13="SI",'Energía Transada'!C545*'Energía Transada'!$J$16,0)</f>
        <v>0</v>
      </c>
      <c r="F545" s="16">
        <f ca="1">IF(A545&lt;=$J$18,OFFSET('Anexo I'!$B$1,MATCH(YEAR($J$8),'Anexo I'!$A:$A,0)-1+8,MONTH($J$8)),0)</f>
        <v>0</v>
      </c>
      <c r="G545" s="16">
        <v>0</v>
      </c>
    </row>
    <row r="546" spans="1:7" x14ac:dyDescent="0.2">
      <c r="A546" s="8">
        <v>537</v>
      </c>
      <c r="B546" s="9">
        <f>$K$3*'Punto de Medida'!C546</f>
        <v>3470.8832709670005</v>
      </c>
      <c r="C546" s="18">
        <f>$K$4*'Punto de Medida'!D546</f>
        <v>2583.6367244624998</v>
      </c>
      <c r="D546" s="9">
        <f>IF($J$13="SI",B546,'Energía Transada'!B546*'Energía Transada'!$J$15)</f>
        <v>3470.8832709670005</v>
      </c>
      <c r="E546" s="18">
        <f>IF($J$13="SI",'Energía Transada'!C546*'Energía Transada'!$J$16,0)</f>
        <v>0</v>
      </c>
      <c r="F546" s="16">
        <f ca="1">IF(A546&lt;=$J$18,OFFSET('Anexo I'!$B$1,MATCH(YEAR($J$8),'Anexo I'!$A:$A,0)-1+9,MONTH($J$8)),0)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5855.0391590600002</v>
      </c>
      <c r="C547" s="18">
        <f>$K$4*'Punto de Medida'!D547</f>
        <v>5595.2207006073004</v>
      </c>
      <c r="D547" s="9">
        <f>IF($J$13="SI",B547,'Energía Transada'!B547*'Energía Transada'!$J$15)</f>
        <v>5855.0391590600002</v>
      </c>
      <c r="E547" s="18">
        <f>IF($J$13="SI",'Energía Transada'!C547*'Energía Transada'!$J$16,0)</f>
        <v>0</v>
      </c>
      <c r="F547" s="16">
        <f ca="1">IF(A547&lt;=$J$18,OFFSET('Anexo I'!$B$1,MATCH(YEAR($J$8),'Anexo I'!$A:$A,0)-1+10,MONTH($J$8)),0)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5623.9823686270001</v>
      </c>
      <c r="C548" s="18">
        <f>$K$4*'Punto de Medida'!D548</f>
        <v>8877.252885711001</v>
      </c>
      <c r="D548" s="9">
        <f>IF($J$13="SI",B548,'Energía Transada'!B548*'Energía Transada'!$J$15)</f>
        <v>5623.9823686270001</v>
      </c>
      <c r="E548" s="18">
        <f>IF($J$13="SI",'Energía Transada'!C548*'Energía Transada'!$J$16,0)</f>
        <v>0</v>
      </c>
      <c r="F548" s="16">
        <f ca="1">IF(A548&lt;=$J$18,OFFSET('Anexo I'!$B$1,MATCH(YEAR($J$8),'Anexo I'!$A:$A,0)-1+11,MONTH($J$8)),0)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2836.1210937500005</v>
      </c>
      <c r="C549" s="18">
        <f>$K$4*'Punto de Medida'!D549</f>
        <v>10280.5937579569</v>
      </c>
      <c r="D549" s="9">
        <f>IF($J$13="SI",B549,'Energía Transada'!B549*'Energía Transada'!$J$15)</f>
        <v>2836.1210937500005</v>
      </c>
      <c r="E549" s="18">
        <f>IF($J$13="SI",'Energía Transada'!C549*'Energía Transada'!$J$16,0)</f>
        <v>0</v>
      </c>
      <c r="F549" s="16">
        <f ca="1">IF(A549&lt;=$J$18,OFFSET('Anexo I'!$B$1,MATCH(YEAR($J$8),'Anexo I'!$A:$A,0)-1+12,MONTH($J$8)),0)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2483.2072174140003</v>
      </c>
      <c r="C550" s="18">
        <f>$K$4*'Punto de Medida'!D550</f>
        <v>8344.9471242843993</v>
      </c>
      <c r="D550" s="9">
        <f>IF($J$13="SI",B550,'Energía Transada'!B550*'Energía Transada'!$J$15)</f>
        <v>2483.2072174140003</v>
      </c>
      <c r="E550" s="18">
        <f>IF($J$13="SI",'Energía Transada'!C550*'Energía Transada'!$J$16,0)</f>
        <v>0</v>
      </c>
      <c r="F550" s="16">
        <f ca="1">IF(A550&lt;=$J$18,OFFSET('Anexo I'!$B$1,MATCH(YEAR($J$8),'Anexo I'!$A:$A,0)-1+13,MONTH($J$8)),0)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4923.5541621910006</v>
      </c>
      <c r="C551" s="18">
        <f>$K$4*'Punto de Medida'!D551</f>
        <v>4925.3447260143002</v>
      </c>
      <c r="D551" s="9">
        <f>IF($J$13="SI",B551,'Energía Transada'!B551*'Energía Transada'!$J$15)</f>
        <v>4923.5541621910006</v>
      </c>
      <c r="E551" s="18">
        <f>IF($J$13="SI",'Energía Transada'!C551*'Energía Transada'!$J$16,0)</f>
        <v>0</v>
      </c>
      <c r="F551" s="16">
        <f ca="1">IF(A551&lt;=$J$18,OFFSET('Anexo I'!$B$1,MATCH(YEAR($J$8),'Anexo I'!$A:$A,0)-1+14,MONTH($J$8)),0)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4602.4035005339992</v>
      </c>
      <c r="C552" s="18">
        <f>$K$4*'Punto de Medida'!D552</f>
        <v>6419.6417385373006</v>
      </c>
      <c r="D552" s="9">
        <f>IF($J$13="SI",B552,'Energía Transada'!B552*'Energía Transada'!$J$15)</f>
        <v>4602.4035005339992</v>
      </c>
      <c r="E552" s="18">
        <f>IF($J$13="SI",'Energía Transada'!C552*'Energía Transada'!$J$16,0)</f>
        <v>0</v>
      </c>
      <c r="F552" s="16">
        <f ca="1">IF(A552&lt;=$J$18,OFFSET('Anexo I'!$B$1,MATCH(YEAR($J$8),'Anexo I'!$A:$A,0)-1+15,MONTH($J$8)),0)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4150.234607505</v>
      </c>
      <c r="C553" s="18">
        <f>$K$4*'Punto de Medida'!D553</f>
        <v>10371.517174438701</v>
      </c>
      <c r="D553" s="9">
        <f>IF($J$13="SI",B553,'Energía Transada'!B553*'Energía Transada'!$J$15)</f>
        <v>4150.234607505</v>
      </c>
      <c r="E553" s="18">
        <f>IF($J$13="SI",'Energía Transada'!C553*'Energía Transada'!$J$16,0)</f>
        <v>0</v>
      </c>
      <c r="F553" s="16">
        <f ca="1">IF(A553&lt;=$J$18,OFFSET('Anexo I'!$B$1,MATCH(YEAR($J$8),'Anexo I'!$A:$A,0)-1+16,MONTH($J$8)),0)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2327.2543915600004</v>
      </c>
      <c r="C554" s="18">
        <f>$K$4*'Punto de Medida'!D554</f>
        <v>7794.3792462907004</v>
      </c>
      <c r="D554" s="9">
        <f>IF($J$13="SI",B554,'Energía Transada'!B554*'Energía Transada'!$J$15)</f>
        <v>2327.2543915600004</v>
      </c>
      <c r="E554" s="18">
        <f>IF($J$13="SI",'Energía Transada'!C554*'Energía Transada'!$J$16,0)</f>
        <v>0</v>
      </c>
      <c r="F554" s="16">
        <f ca="1">IF(A554&lt;=$J$18,OFFSET('Anexo I'!$B$1,MATCH(YEAR($J$8),'Anexo I'!$A:$A,0)-1+17,MONTH($J$8)),0)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3769.4542435900007</v>
      </c>
      <c r="C555" s="18">
        <f>$K$4*'Punto de Medida'!D555</f>
        <v>4414.6317467321996</v>
      </c>
      <c r="D555" s="9">
        <f>IF($J$13="SI",B555,'Energía Transada'!B555*'Energía Transada'!$J$15)</f>
        <v>3769.4542435900007</v>
      </c>
      <c r="E555" s="18">
        <f>IF($J$13="SI",'Energía Transada'!C555*'Energía Transada'!$J$16,0)</f>
        <v>0</v>
      </c>
      <c r="F555" s="16">
        <f ca="1">IF(A555&lt;=$J$18,OFFSET('Anexo I'!$B$1,MATCH(YEAR($J$8),'Anexo I'!$A:$A,0)-1+18,MONTH($J$8)),0)</f>
        <v>7.94</v>
      </c>
      <c r="G555" s="16">
        <v>7.94</v>
      </c>
    </row>
    <row r="556" spans="1:7" x14ac:dyDescent="0.2">
      <c r="A556" s="8">
        <v>547</v>
      </c>
      <c r="B556" s="9">
        <f>$K$3*'Punto de Medida'!C556</f>
        <v>8688.5976659999997</v>
      </c>
      <c r="C556" s="18">
        <f>$K$4*'Punto de Medida'!D556</f>
        <v>8832.3989327042</v>
      </c>
      <c r="D556" s="9">
        <f>IF($J$13="SI",B556,'Energía Transada'!B556*'Energía Transada'!$J$15)</f>
        <v>8688.5976659999997</v>
      </c>
      <c r="E556" s="18">
        <f>IF($J$13="SI",'Energía Transada'!C556*'Energía Transada'!$J$16,0)</f>
        <v>0</v>
      </c>
      <c r="F556" s="16">
        <f ca="1">IF(A556&lt;=$J$18,OFFSET('Anexo I'!$B$1,MATCH(YEAR($J$8),'Anexo I'!$A:$A,0)-1+19,MONTH($J$8)),0)</f>
        <v>7.94</v>
      </c>
      <c r="G556" s="16">
        <v>7.94</v>
      </c>
    </row>
    <row r="557" spans="1:7" x14ac:dyDescent="0.2">
      <c r="A557" s="8">
        <v>548</v>
      </c>
      <c r="B557" s="9">
        <f>$K$3*'Punto de Medida'!C557</f>
        <v>8299.2222110000002</v>
      </c>
      <c r="C557" s="18">
        <f>$K$4*'Punto de Medida'!D557</f>
        <v>13878.948160379401</v>
      </c>
      <c r="D557" s="9">
        <f>IF($J$13="SI",B557,'Energía Transada'!B557*'Energía Transada'!$J$15)</f>
        <v>8299.2222110000002</v>
      </c>
      <c r="E557" s="18">
        <f>IF($J$13="SI",'Energía Transada'!C557*'Energía Transada'!$J$16,0)</f>
        <v>0</v>
      </c>
      <c r="F557" s="16">
        <f ca="1">IF(A557&lt;=$J$18,OFFSET('Anexo I'!$B$1,MATCH(YEAR($J$8),'Anexo I'!$A:$A,0)-1+20,MONTH($J$8)),0)</f>
        <v>7.94</v>
      </c>
      <c r="G557" s="16">
        <v>7.94</v>
      </c>
    </row>
    <row r="558" spans="1:7" x14ac:dyDescent="0.2">
      <c r="A558" s="8">
        <v>549</v>
      </c>
      <c r="B558" s="9">
        <f>$K$3*'Punto de Medida'!C558</f>
        <v>6010.7901630000006</v>
      </c>
      <c r="C558" s="18">
        <f>$K$4*'Punto de Medida'!D558</f>
        <v>13387.509697853198</v>
      </c>
      <c r="D558" s="9">
        <f>IF($J$13="SI",B558,'Energía Transada'!B558*'Energía Transada'!$J$15)</f>
        <v>6010.7901630000006</v>
      </c>
      <c r="E558" s="18">
        <f>IF($J$13="SI",'Energía Transada'!C558*'Energía Transada'!$J$16,0)</f>
        <v>0</v>
      </c>
      <c r="F558" s="16">
        <f ca="1">IF(A558&lt;=$J$18,OFFSET('Anexo I'!$B$1,MATCH(YEAR($J$8),'Anexo I'!$A:$A,0)-1+21,MONTH($J$8)),0)</f>
        <v>7.94</v>
      </c>
      <c r="G558" s="16">
        <v>7.94</v>
      </c>
    </row>
    <row r="559" spans="1:7" x14ac:dyDescent="0.2">
      <c r="A559" s="8">
        <v>550</v>
      </c>
      <c r="B559" s="9">
        <f>$K$3*'Punto de Medida'!C559</f>
        <v>5769.8780600650007</v>
      </c>
      <c r="C559" s="18">
        <f>$K$4*'Punto de Medida'!D559</f>
        <v>12515.274714180699</v>
      </c>
      <c r="D559" s="9">
        <f>IF($J$13="SI",B559,'Energía Transada'!B559*'Energía Transada'!$J$15)</f>
        <v>5769.8780600650007</v>
      </c>
      <c r="E559" s="18">
        <f>IF($J$13="SI",'Energía Transada'!C559*'Energía Transada'!$J$16,0)</f>
        <v>0</v>
      </c>
      <c r="F559" s="16">
        <f ca="1">IF(A559&lt;=$J$18,OFFSET('Anexo I'!$B$1,MATCH(YEAR($J$8),'Anexo I'!$A:$A,0)-1+22,MONTH($J$8)),0)</f>
        <v>7.94</v>
      </c>
      <c r="G559" s="16">
        <v>7.94</v>
      </c>
    </row>
    <row r="560" spans="1:7" x14ac:dyDescent="0.2">
      <c r="A560" s="8">
        <v>551</v>
      </c>
      <c r="B560" s="9">
        <f>$K$3*'Punto de Medida'!C560</f>
        <v>2215.204586805</v>
      </c>
      <c r="C560" s="18">
        <f>$K$4*'Punto de Medida'!D560</f>
        <v>11251.866741005799</v>
      </c>
      <c r="D560" s="9">
        <f>IF($J$13="SI",B560,'Energía Transada'!B560*'Energía Transada'!$J$15)</f>
        <v>2215.204586805</v>
      </c>
      <c r="E560" s="18">
        <f>IF($J$13="SI",'Energía Transada'!C560*'Energía Transada'!$J$16,0)</f>
        <v>0</v>
      </c>
      <c r="F560" s="16">
        <f ca="1">IF(A560&lt;=$J$18,OFFSET('Anexo I'!$B$1,MATCH(YEAR($J$8),'Anexo I'!$A:$A,0)-1+23,MONTH($J$8)),0)</f>
        <v>7.94</v>
      </c>
      <c r="G560" s="16">
        <v>7.94</v>
      </c>
    </row>
    <row r="561" spans="1:7" x14ac:dyDescent="0.2">
      <c r="A561" s="8">
        <v>552</v>
      </c>
      <c r="B561" s="9">
        <f>$K$3*'Punto de Medida'!C561</f>
        <v>1043.1768464880001</v>
      </c>
      <c r="C561" s="18">
        <f>$K$4*'Punto de Medida'!D561</f>
        <v>12115.5806563813</v>
      </c>
      <c r="D561" s="9">
        <f>IF($J$13="SI",B561,'Energía Transada'!B561*'Energía Transada'!$J$15)</f>
        <v>1043.1768464880001</v>
      </c>
      <c r="E561" s="18">
        <f>IF($J$13="SI",'Energía Transada'!C561*'Energía Transada'!$J$16,0)</f>
        <v>0</v>
      </c>
      <c r="F561" s="16">
        <f ca="1">IF(A561&lt;=$J$18,OFFSET('Anexo I'!$B$1,MATCH(YEAR($J$8),'Anexo I'!$A:$A,0)-1+24,MONTH($J$8)),0)</f>
        <v>7.94</v>
      </c>
      <c r="G561" s="16">
        <v>7.94</v>
      </c>
    </row>
    <row r="562" spans="1:7" x14ac:dyDescent="0.2">
      <c r="A562" s="8">
        <v>553</v>
      </c>
      <c r="B562" s="9">
        <f>$K$3*'Punto de Medida'!C562</f>
        <v>255.36598260599999</v>
      </c>
      <c r="C562" s="18">
        <f>$K$4*'Punto de Medida'!D562</f>
        <v>13074.5925962316</v>
      </c>
      <c r="D562" s="9">
        <f>IF($J$13="SI",B562,'Energía Transada'!B562*'Energía Transada'!$J$15)</f>
        <v>255.36598260599999</v>
      </c>
      <c r="E562" s="18">
        <f>IF($J$13="SI",'Energía Transada'!C562*'Energía Transada'!$J$16,0)</f>
        <v>0</v>
      </c>
      <c r="F562" s="16">
        <f ca="1">IF(A562&lt;=$J$18,OFFSET('Anexo I'!$B$1,MATCH(YEAR($J$8),'Anexo I'!$A:$A,0)-1+1,MONTH($J$8)),0)</f>
        <v>7.94</v>
      </c>
      <c r="G562" s="16">
        <v>7.94</v>
      </c>
    </row>
    <row r="563" spans="1:7" x14ac:dyDescent="0.2">
      <c r="A563" s="8">
        <v>554</v>
      </c>
      <c r="B563" s="9">
        <f>$K$3*'Punto de Medida'!C563</f>
        <v>1297.8159158650001</v>
      </c>
      <c r="C563" s="18">
        <f>$K$4*'Punto de Medida'!D563</f>
        <v>11725.009048641003</v>
      </c>
      <c r="D563" s="9">
        <f>IF($J$13="SI",B563,'Energía Transada'!B563*'Energía Transada'!$J$15)</f>
        <v>1297.8159158650001</v>
      </c>
      <c r="E563" s="18">
        <f>IF($J$13="SI",'Energía Transada'!C563*'Energía Transada'!$J$16,0)</f>
        <v>0</v>
      </c>
      <c r="F563" s="16">
        <f ca="1">IF(A563&lt;=$J$18,OFFSET('Anexo I'!$B$1,MATCH(YEAR($J$8),'Anexo I'!$A:$A,0)-1+2,MONTH($J$8)),0)</f>
        <v>7.94</v>
      </c>
      <c r="G563" s="16">
        <v>7.94</v>
      </c>
    </row>
    <row r="564" spans="1:7" x14ac:dyDescent="0.2">
      <c r="A564" s="8">
        <v>555</v>
      </c>
      <c r="B564" s="9">
        <f>$K$3*'Punto de Medida'!C564</f>
        <v>2470.945467949</v>
      </c>
      <c r="C564" s="18">
        <f>$K$4*'Punto de Medida'!D564</f>
        <v>11527.409317272801</v>
      </c>
      <c r="D564" s="9">
        <f>IF($J$13="SI",B564,'Energía Transada'!B564*'Energía Transada'!$J$15)</f>
        <v>2470.945467949</v>
      </c>
      <c r="E564" s="18">
        <f>IF($J$13="SI",'Energía Transada'!C564*'Energía Transada'!$J$16,0)</f>
        <v>0</v>
      </c>
      <c r="F564" s="16">
        <f ca="1">IF(A564&lt;=$J$18,OFFSET('Anexo I'!$B$1,MATCH(YEAR($J$8),'Anexo I'!$A:$A,0)-1+3,MONTH($J$8)),0)</f>
        <v>7.94</v>
      </c>
      <c r="G564" s="16">
        <v>7.94</v>
      </c>
    </row>
    <row r="565" spans="1:7" x14ac:dyDescent="0.2">
      <c r="A565" s="8">
        <v>556</v>
      </c>
      <c r="B565" s="9">
        <f>$K$3*'Punto de Medida'!C565</f>
        <v>1916.3951814910001</v>
      </c>
      <c r="C565" s="18">
        <f>$K$4*'Punto de Medida'!D565</f>
        <v>9750.8077287684009</v>
      </c>
      <c r="D565" s="9">
        <f>IF($J$13="SI",B565,'Energía Transada'!B565*'Energía Transada'!$J$15)</f>
        <v>1916.3951814910001</v>
      </c>
      <c r="E565" s="18">
        <f>IF($J$13="SI",'Energía Transada'!C565*'Energía Transada'!$J$16,0)</f>
        <v>0</v>
      </c>
      <c r="F565" s="16">
        <f ca="1">IF(A565&lt;=$J$18,OFFSET('Anexo I'!$B$1,MATCH(YEAR($J$8),'Anexo I'!$A:$A,0)-1+4,MONTH($J$8)),0)</f>
        <v>7.94</v>
      </c>
      <c r="G565" s="16">
        <v>7.94</v>
      </c>
    </row>
    <row r="566" spans="1:7" x14ac:dyDescent="0.2">
      <c r="A566" s="8">
        <v>557</v>
      </c>
      <c r="B566" s="9">
        <f>$K$3*'Punto de Medida'!C566</f>
        <v>3364.9191578520004</v>
      </c>
      <c r="C566" s="18">
        <f>$K$4*'Punto de Medida'!D566</f>
        <v>8056.0425919610007</v>
      </c>
      <c r="D566" s="9">
        <f>IF($J$13="SI",B566,'Energía Transada'!B566*'Energía Transada'!$J$15)</f>
        <v>3364.9191578520004</v>
      </c>
      <c r="E566" s="18">
        <f>IF($J$13="SI",'Energía Transada'!C566*'Energía Transada'!$J$16,0)</f>
        <v>0</v>
      </c>
      <c r="F566" s="16">
        <f ca="1">IF(A566&lt;=$J$18,OFFSET('Anexo I'!$B$1,MATCH(YEAR($J$8),'Anexo I'!$A:$A,0)-1+5,MONTH($J$8)),0)</f>
        <v>7.94</v>
      </c>
      <c r="G566" s="16">
        <v>7.94</v>
      </c>
    </row>
    <row r="567" spans="1:7" x14ac:dyDescent="0.2">
      <c r="A567" s="8">
        <v>558</v>
      </c>
      <c r="B567" s="9">
        <f>$K$3*'Punto de Medida'!C567</f>
        <v>4278.0611801550003</v>
      </c>
      <c r="C567" s="18">
        <f>$K$4*'Punto de Medida'!D567</f>
        <v>7004.140389705899</v>
      </c>
      <c r="D567" s="9">
        <f>IF($J$13="SI",B567,'Energía Transada'!B567*'Energía Transada'!$J$15)</f>
        <v>4278.0611801550003</v>
      </c>
      <c r="E567" s="18">
        <f>IF($J$13="SI",'Energía Transada'!C567*'Energía Transada'!$J$16,0)</f>
        <v>0</v>
      </c>
      <c r="F567" s="16">
        <f ca="1">IF(A567&lt;=$J$18,OFFSET('Anexo I'!$B$1,MATCH(YEAR($J$8),'Anexo I'!$A:$A,0)-1+6,MONTH($J$8)),0)</f>
        <v>7.94</v>
      </c>
      <c r="G567" s="16">
        <v>7.94</v>
      </c>
    </row>
    <row r="568" spans="1:7" x14ac:dyDescent="0.2">
      <c r="A568" s="8">
        <v>559</v>
      </c>
      <c r="B568" s="9">
        <f>$K$3*'Punto de Medida'!C568</f>
        <v>4582.417652778001</v>
      </c>
      <c r="C568" s="18">
        <f>$K$4*'Punto de Medida'!D568</f>
        <v>4281.9542671514</v>
      </c>
      <c r="D568" s="9">
        <f>IF($J$13="SI",B568,'Energía Transada'!B568*'Energía Transada'!$J$15)</f>
        <v>4582.417652778001</v>
      </c>
      <c r="E568" s="18">
        <f>IF($J$13="SI",'Energía Transada'!C568*'Energía Transada'!$J$16,0)</f>
        <v>0</v>
      </c>
      <c r="F568" s="16">
        <f ca="1">IF(A568&lt;=$J$18,OFFSET('Anexo I'!$B$1,MATCH(YEAR($J$8),'Anexo I'!$A:$A,0)-1+7,MONTH($J$8)),0)</f>
        <v>7.94</v>
      </c>
      <c r="G568" s="16">
        <v>7.94</v>
      </c>
    </row>
    <row r="569" spans="1:7" x14ac:dyDescent="0.2">
      <c r="A569" s="8">
        <v>560</v>
      </c>
      <c r="B569" s="9">
        <f>$K$3*'Punto de Medida'!C569</f>
        <v>4504.0710414000005</v>
      </c>
      <c r="C569" s="18">
        <f>$K$4*'Punto de Medida'!D569</f>
        <v>2737.8569474347</v>
      </c>
      <c r="D569" s="9">
        <f>IF($J$13="SI",B569,'Energía Transada'!B569*'Energía Transada'!$J$15)</f>
        <v>4504.0710414000005</v>
      </c>
      <c r="E569" s="18">
        <f>IF($J$13="SI",'Energía Transada'!C569*'Energía Transada'!$J$16,0)</f>
        <v>0</v>
      </c>
      <c r="F569" s="16">
        <f ca="1">IF(A569&lt;=$J$18,OFFSET('Anexo I'!$B$1,MATCH(YEAR($J$8),'Anexo I'!$A:$A,0)-1+8,MONTH($J$8)),0)</f>
        <v>0</v>
      </c>
      <c r="G569" s="16">
        <v>0</v>
      </c>
    </row>
    <row r="570" spans="1:7" x14ac:dyDescent="0.2">
      <c r="A570" s="8">
        <v>561</v>
      </c>
      <c r="B570" s="9">
        <f>$K$3*'Punto de Medida'!C570</f>
        <v>4395.4486816240005</v>
      </c>
      <c r="C570" s="18">
        <f>$K$4*'Punto de Medida'!D570</f>
        <v>2771.4057466977001</v>
      </c>
      <c r="D570" s="9">
        <f>IF($J$13="SI",B570,'Energía Transada'!B570*'Energía Transada'!$J$15)</f>
        <v>4395.4486816240005</v>
      </c>
      <c r="E570" s="18">
        <f>IF($J$13="SI",'Energía Transada'!C570*'Energía Transada'!$J$16,0)</f>
        <v>0</v>
      </c>
      <c r="F570" s="16">
        <f ca="1">IF(A570&lt;=$J$18,OFFSET('Anexo I'!$B$1,MATCH(YEAR($J$8),'Anexo I'!$A:$A,0)-1+9,MONTH($J$8)),0)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5224.9359162490009</v>
      </c>
      <c r="C571" s="18">
        <f>$K$4*'Punto de Medida'!D571</f>
        <v>1767.1485484982002</v>
      </c>
      <c r="D571" s="9">
        <f>IF($J$13="SI",B571,'Energía Transada'!B571*'Energía Transada'!$J$15)</f>
        <v>5224.9359162490009</v>
      </c>
      <c r="E571" s="18">
        <f>IF($J$13="SI",'Energía Transada'!C571*'Energía Transada'!$J$16,0)</f>
        <v>0</v>
      </c>
      <c r="F571" s="16">
        <f ca="1">IF(A571&lt;=$J$18,OFFSET('Anexo I'!$B$1,MATCH(YEAR($J$8),'Anexo I'!$A:$A,0)-1+10,MONTH($J$8)),0)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3746.7464419070002</v>
      </c>
      <c r="C572" s="18">
        <f>$K$4*'Punto de Medida'!D572</f>
        <v>815.42600025110005</v>
      </c>
      <c r="D572" s="9">
        <f>IF($J$13="SI",B572,'Energía Transada'!B572*'Energía Transada'!$J$15)</f>
        <v>3746.7464419070002</v>
      </c>
      <c r="E572" s="18">
        <f>IF($J$13="SI",'Energía Transada'!C572*'Energía Transada'!$J$16,0)</f>
        <v>0</v>
      </c>
      <c r="F572" s="16">
        <f ca="1">IF(A572&lt;=$J$18,OFFSET('Anexo I'!$B$1,MATCH(YEAR($J$8),'Anexo I'!$A:$A,0)-1+11,MONTH($J$8)),0)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3823.9486672869998</v>
      </c>
      <c r="C573" s="18">
        <f>$K$4*'Punto de Medida'!D573</f>
        <v>409.72167814900001</v>
      </c>
      <c r="D573" s="9">
        <f>IF($J$13="SI",B573,'Energía Transada'!B573*'Energía Transada'!$J$15)</f>
        <v>3823.9486672869998</v>
      </c>
      <c r="E573" s="18">
        <f>IF($J$13="SI",'Energía Transada'!C573*'Energía Transada'!$J$16,0)</f>
        <v>0</v>
      </c>
      <c r="F573" s="16">
        <f ca="1">IF(A573&lt;=$J$18,OFFSET('Anexo I'!$B$1,MATCH(YEAR($J$8),'Anexo I'!$A:$A,0)-1+12,MONTH($J$8)),0)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7753.9227336900012</v>
      </c>
      <c r="C574" s="18">
        <f>$K$4*'Punto de Medida'!D574</f>
        <v>570.82584301120005</v>
      </c>
      <c r="D574" s="9">
        <f>IF($J$13="SI",B574,'Energía Transada'!B574*'Energía Transada'!$J$15)</f>
        <v>7753.9227336900012</v>
      </c>
      <c r="E574" s="18">
        <f>IF($J$13="SI",'Energía Transada'!C574*'Energía Transada'!$J$16,0)</f>
        <v>0</v>
      </c>
      <c r="F574" s="16">
        <f ca="1">IF(A574&lt;=$J$18,OFFSET('Anexo I'!$B$1,MATCH(YEAR($J$8),'Anexo I'!$A:$A,0)-1+13,MONTH($J$8)),0)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7183.3661760000014</v>
      </c>
      <c r="C575" s="18">
        <f>$K$4*'Punto de Medida'!D575</f>
        <v>973.24942686090003</v>
      </c>
      <c r="D575" s="9">
        <f>IF($J$13="SI",B575,'Energía Transada'!B575*'Energía Transada'!$J$15)</f>
        <v>7183.3661760000014</v>
      </c>
      <c r="E575" s="18">
        <f>IF($J$13="SI",'Energía Transada'!C575*'Energía Transada'!$J$16,0)</f>
        <v>0</v>
      </c>
      <c r="F575" s="16">
        <f ca="1">IF(A575&lt;=$J$18,OFFSET('Anexo I'!$B$1,MATCH(YEAR($J$8),'Anexo I'!$A:$A,0)-1+14,MONTH($J$8)),0)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6393.1469793730002</v>
      </c>
      <c r="C576" s="18">
        <f>$K$4*'Punto de Medida'!D576</f>
        <v>83.497853280800001</v>
      </c>
      <c r="D576" s="9">
        <f>IF($J$13="SI",B576,'Energía Transada'!B576*'Energía Transada'!$J$15)</f>
        <v>6393.1469793730002</v>
      </c>
      <c r="E576" s="18">
        <f>IF($J$13="SI",'Energía Transada'!C576*'Energía Transada'!$J$16,0)</f>
        <v>0</v>
      </c>
      <c r="F576" s="16">
        <f ca="1">IF(A576&lt;=$J$18,OFFSET('Anexo I'!$B$1,MATCH(YEAR($J$8),'Anexo I'!$A:$A,0)-1+15,MONTH($J$8)),0)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5819.5631764970003</v>
      </c>
      <c r="C577" s="18">
        <f>$K$4*'Punto de Medida'!D577</f>
        <v>70.307921755400002</v>
      </c>
      <c r="D577" s="9">
        <f>IF($J$13="SI",B577,'Energía Transada'!B577*'Energía Transada'!$J$15)</f>
        <v>5819.5631764970003</v>
      </c>
      <c r="E577" s="18">
        <f>IF($J$13="SI",'Energía Transada'!C577*'Energía Transada'!$J$16,0)</f>
        <v>0</v>
      </c>
      <c r="F577" s="16">
        <f ca="1">IF(A577&lt;=$J$18,OFFSET('Anexo I'!$B$1,MATCH(YEAR($J$8),'Anexo I'!$A:$A,0)-1+16,MONTH($J$8)),0)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5097.348649435</v>
      </c>
      <c r="C578" s="18">
        <f>$K$4*'Punto de Medida'!D578</f>
        <v>472.7430300698</v>
      </c>
      <c r="D578" s="9">
        <f>IF($J$13="SI",B578,'Energía Transada'!B578*'Energía Transada'!$J$15)</f>
        <v>5097.348649435</v>
      </c>
      <c r="E578" s="18">
        <f>IF($J$13="SI",'Energía Transada'!C578*'Energía Transada'!$J$16,0)</f>
        <v>0</v>
      </c>
      <c r="F578" s="16">
        <f ca="1">IF(A578&lt;=$J$18,OFFSET('Anexo I'!$B$1,MATCH(YEAR($J$8),'Anexo I'!$A:$A,0)-1+17,MONTH($J$8)),0)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6451.3491624399994</v>
      </c>
      <c r="C579" s="18">
        <f>$K$4*'Punto de Medida'!D579</f>
        <v>289.61327317579997</v>
      </c>
      <c r="D579" s="9">
        <f>IF($J$13="SI",B579,'Energía Transada'!B579*'Energía Transada'!$J$15)</f>
        <v>6451.3491624399994</v>
      </c>
      <c r="E579" s="18">
        <f>IF($J$13="SI",'Energía Transada'!C579*'Energía Transada'!$J$16,0)</f>
        <v>0</v>
      </c>
      <c r="F579" s="16">
        <f ca="1">IF(A579&lt;=$J$18,OFFSET('Anexo I'!$B$1,MATCH(YEAR($J$8),'Anexo I'!$A:$A,0)-1+18,MONTH($J$8)),0)</f>
        <v>7.94</v>
      </c>
      <c r="G579" s="16">
        <v>7.94</v>
      </c>
    </row>
    <row r="580" spans="1:7" x14ac:dyDescent="0.2">
      <c r="A580" s="8">
        <v>571</v>
      </c>
      <c r="B580" s="9">
        <f>$K$3*'Punto de Medida'!C580</f>
        <v>7255.8156410600004</v>
      </c>
      <c r="C580" s="18">
        <f>$K$4*'Punto de Medida'!D580</f>
        <v>258.73316291200001</v>
      </c>
      <c r="D580" s="9">
        <f>IF($J$13="SI",B580,'Energía Transada'!B580*'Energía Transada'!$J$15)</f>
        <v>7255.8156410600004</v>
      </c>
      <c r="E580" s="18">
        <f>IF($J$13="SI",'Energía Transada'!C580*'Energía Transada'!$J$16,0)</f>
        <v>0</v>
      </c>
      <c r="F580" s="16">
        <f ca="1">IF(A580&lt;=$J$18,OFFSET('Anexo I'!$B$1,MATCH(YEAR($J$8),'Anexo I'!$A:$A,0)-1+19,MONTH($J$8)),0)</f>
        <v>7.94</v>
      </c>
      <c r="G580" s="16">
        <v>7.94</v>
      </c>
    </row>
    <row r="581" spans="1:7" x14ac:dyDescent="0.2">
      <c r="A581" s="8">
        <v>572</v>
      </c>
      <c r="B581" s="9">
        <f>$K$3*'Punto de Medida'!C581</f>
        <v>6006.6281940000008</v>
      </c>
      <c r="C581" s="18">
        <f>$K$4*'Punto de Medida'!D581</f>
        <v>232.69957963840002</v>
      </c>
      <c r="D581" s="9">
        <f>IF($J$13="SI",B581,'Energía Transada'!B581*'Energía Transada'!$J$15)</f>
        <v>6006.6281940000008</v>
      </c>
      <c r="E581" s="18">
        <f>IF($J$13="SI",'Energía Transada'!C581*'Energía Transada'!$J$16,0)</f>
        <v>0</v>
      </c>
      <c r="F581" s="16">
        <f ca="1">IF(A581&lt;=$J$18,OFFSET('Anexo I'!$B$1,MATCH(YEAR($J$8),'Anexo I'!$A:$A,0)-1+20,MONTH($J$8)),0)</f>
        <v>7.94</v>
      </c>
      <c r="G581" s="16">
        <v>7.94</v>
      </c>
    </row>
    <row r="582" spans="1:7" x14ac:dyDescent="0.2">
      <c r="A582" s="8">
        <v>573</v>
      </c>
      <c r="B582" s="9">
        <f>$K$3*'Punto de Medida'!C582</f>
        <v>5253.4416130000009</v>
      </c>
      <c r="C582" s="18">
        <f>$K$4*'Punto de Medida'!D582</f>
        <v>590.5184514558</v>
      </c>
      <c r="D582" s="9">
        <f>IF($J$13="SI",B582,'Energía Transada'!B582*'Energía Transada'!$J$15)</f>
        <v>5253.4416130000009</v>
      </c>
      <c r="E582" s="18">
        <f>IF($J$13="SI",'Energía Transada'!C582*'Energía Transada'!$J$16,0)</f>
        <v>0</v>
      </c>
      <c r="F582" s="16">
        <f ca="1">IF(A582&lt;=$J$18,OFFSET('Anexo I'!$B$1,MATCH(YEAR($J$8),'Anexo I'!$A:$A,0)-1+21,MONTH($J$8)),0)</f>
        <v>7.94</v>
      </c>
      <c r="G582" s="16">
        <v>7.94</v>
      </c>
    </row>
    <row r="583" spans="1:7" x14ac:dyDescent="0.2">
      <c r="A583" s="8">
        <v>574</v>
      </c>
      <c r="B583" s="9">
        <f>$K$3*'Punto de Medida'!C583</f>
        <v>7749.3081750000001</v>
      </c>
      <c r="C583" s="18">
        <f>$K$4*'Punto de Medida'!D583</f>
        <v>1077.3019518128001</v>
      </c>
      <c r="D583" s="9">
        <f>IF($J$13="SI",B583,'Energía Transada'!B583*'Energía Transada'!$J$15)</f>
        <v>7749.3081750000001</v>
      </c>
      <c r="E583" s="18">
        <f>IF($J$13="SI",'Energía Transada'!C583*'Energía Transada'!$J$16,0)</f>
        <v>0</v>
      </c>
      <c r="F583" s="16">
        <f ca="1">IF(A583&lt;=$J$18,OFFSET('Anexo I'!$B$1,MATCH(YEAR($J$8),'Anexo I'!$A:$A,0)-1+22,MONTH($J$8)),0)</f>
        <v>7.94</v>
      </c>
      <c r="G583" s="16">
        <v>7.94</v>
      </c>
    </row>
    <row r="584" spans="1:7" x14ac:dyDescent="0.2">
      <c r="A584" s="8">
        <v>575</v>
      </c>
      <c r="B584" s="9">
        <f>$K$3*'Punto de Medida'!C584</f>
        <v>5201.4590118750011</v>
      </c>
      <c r="C584" s="18">
        <f>$K$4*'Punto de Medida'!D584</f>
        <v>2722.4878983792</v>
      </c>
      <c r="D584" s="9">
        <f>IF($J$13="SI",B584,'Energía Transada'!B584*'Energía Transada'!$J$15)</f>
        <v>5201.4590118750011</v>
      </c>
      <c r="E584" s="18">
        <f>IF($J$13="SI",'Energía Transada'!C584*'Energía Transada'!$J$16,0)</f>
        <v>0</v>
      </c>
      <c r="F584" s="16">
        <f ca="1">IF(A584&lt;=$J$18,OFFSET('Anexo I'!$B$1,MATCH(YEAR($J$8),'Anexo I'!$A:$A,0)-1+23,MONTH($J$8)),0)</f>
        <v>7.94</v>
      </c>
      <c r="G584" s="16">
        <v>7.94</v>
      </c>
    </row>
    <row r="585" spans="1:7" x14ac:dyDescent="0.2">
      <c r="A585" s="8">
        <v>576</v>
      </c>
      <c r="B585" s="9">
        <f>$K$3*'Punto de Medida'!C585</f>
        <v>3242.2223716610001</v>
      </c>
      <c r="C585" s="18">
        <f>$K$4*'Punto de Medida'!D585</f>
        <v>2794.6553516462</v>
      </c>
      <c r="D585" s="9">
        <f>IF($J$13="SI",B585,'Energía Transada'!B585*'Energía Transada'!$J$15)</f>
        <v>3242.2223716610001</v>
      </c>
      <c r="E585" s="18">
        <f>IF($J$13="SI",'Energía Transada'!C585*'Energía Transada'!$J$16,0)</f>
        <v>0</v>
      </c>
      <c r="F585" s="16">
        <f ca="1">IF(A585&lt;=$J$18,OFFSET('Anexo I'!$B$1,MATCH(YEAR($J$8),'Anexo I'!$A:$A,0)-1+24,MONTH($J$8)),0)</f>
        <v>7.94</v>
      </c>
      <c r="G585" s="16">
        <v>7.94</v>
      </c>
    </row>
    <row r="586" spans="1:7" x14ac:dyDescent="0.2">
      <c r="A586" s="8">
        <v>577</v>
      </c>
      <c r="B586" s="9">
        <f>$K$3*'Punto de Medida'!C586</f>
        <v>2371.0860742520003</v>
      </c>
      <c r="C586" s="18">
        <f>$K$4*'Punto de Medida'!D586</f>
        <v>3611.8143333853</v>
      </c>
      <c r="D586" s="9">
        <f>IF($J$13="SI",B586,'Energía Transada'!B586*'Energía Transada'!$J$15)</f>
        <v>2371.0860742520003</v>
      </c>
      <c r="E586" s="18">
        <f>IF($J$13="SI",'Energía Transada'!C586*'Energía Transada'!$J$16,0)</f>
        <v>0</v>
      </c>
      <c r="F586" s="16">
        <f ca="1">IF(A586&lt;=$J$18,OFFSET('Anexo I'!$B$1,MATCH(YEAR($J$8),'Anexo I'!$A:$A,0)-1+1,MONTH($J$8)),0)</f>
        <v>7.94</v>
      </c>
      <c r="G586" s="16">
        <v>7.94</v>
      </c>
    </row>
    <row r="587" spans="1:7" x14ac:dyDescent="0.2">
      <c r="A587" s="8">
        <v>578</v>
      </c>
      <c r="B587" s="9">
        <f>$K$3*'Punto de Medida'!C587</f>
        <v>1547.9951825590001</v>
      </c>
      <c r="C587" s="18">
        <f>$K$4*'Punto de Medida'!D587</f>
        <v>5916.5411174009005</v>
      </c>
      <c r="D587" s="9">
        <f>IF($J$13="SI",B587,'Energía Transada'!B587*'Energía Transada'!$J$15)</f>
        <v>1547.9951825590001</v>
      </c>
      <c r="E587" s="18">
        <f>IF($J$13="SI",'Energía Transada'!C587*'Energía Transada'!$J$16,0)</f>
        <v>0</v>
      </c>
      <c r="F587" s="16">
        <f ca="1">IF(A587&lt;=$J$18,OFFSET('Anexo I'!$B$1,MATCH(YEAR($J$8),'Anexo I'!$A:$A,0)-1+2,MONTH($J$8)),0)</f>
        <v>7.94</v>
      </c>
      <c r="G587" s="16">
        <v>7.94</v>
      </c>
    </row>
    <row r="588" spans="1:7" x14ac:dyDescent="0.2">
      <c r="A588" s="8">
        <v>579</v>
      </c>
      <c r="B588" s="9">
        <f>$K$3*'Punto de Medida'!C588</f>
        <v>365.65690651700004</v>
      </c>
      <c r="C588" s="18">
        <f>$K$4*'Punto de Medida'!D588</f>
        <v>8456.6823551175003</v>
      </c>
      <c r="D588" s="9">
        <f>IF($J$13="SI",B588,'Energía Transada'!B588*'Energía Transada'!$J$15)</f>
        <v>365.65690651700004</v>
      </c>
      <c r="E588" s="18">
        <f>IF($J$13="SI",'Energía Transada'!C588*'Energía Transada'!$J$16,0)</f>
        <v>0</v>
      </c>
      <c r="F588" s="16">
        <f ca="1">IF(A588&lt;=$J$18,OFFSET('Anexo I'!$B$1,MATCH(YEAR($J$8),'Anexo I'!$A:$A,0)-1+3,MONTH($J$8)),0)</f>
        <v>7.94</v>
      </c>
      <c r="G588" s="16">
        <v>7.94</v>
      </c>
    </row>
    <row r="589" spans="1:7" x14ac:dyDescent="0.2">
      <c r="A589" s="8">
        <v>580</v>
      </c>
      <c r="B589" s="9">
        <f>$K$3*'Punto de Medida'!C589</f>
        <v>79.702897365000013</v>
      </c>
      <c r="C589" s="18">
        <f>$K$4*'Punto de Medida'!D589</f>
        <v>10190.008486462701</v>
      </c>
      <c r="D589" s="9">
        <f>IF($J$13="SI",B589,'Energía Transada'!B589*'Energía Transada'!$J$15)</f>
        <v>79.702897365000013</v>
      </c>
      <c r="E589" s="18">
        <f>IF($J$13="SI",'Energía Transada'!C589*'Energía Transada'!$J$16,0)</f>
        <v>0</v>
      </c>
      <c r="F589" s="16">
        <f ca="1">IF(A589&lt;=$J$18,OFFSET('Anexo I'!$B$1,MATCH(YEAR($J$8),'Anexo I'!$A:$A,0)-1+4,MONTH($J$8)),0)</f>
        <v>7.94</v>
      </c>
      <c r="G589" s="16">
        <v>7.94</v>
      </c>
    </row>
    <row r="590" spans="1:7" x14ac:dyDescent="0.2">
      <c r="A590" s="8">
        <v>581</v>
      </c>
      <c r="B590" s="9">
        <f>$K$3*'Punto de Medida'!C590</f>
        <v>108.56420526000001</v>
      </c>
      <c r="C590" s="18">
        <f>$K$4*'Punto de Medida'!D590</f>
        <v>10224.172400597399</v>
      </c>
      <c r="D590" s="9">
        <f>IF($J$13="SI",B590,'Energía Transada'!B590*'Energía Transada'!$J$15)</f>
        <v>108.56420526000001</v>
      </c>
      <c r="E590" s="18">
        <f>IF($J$13="SI",'Energía Transada'!C590*'Energía Transada'!$J$16,0)</f>
        <v>0</v>
      </c>
      <c r="F590" s="16">
        <f ca="1">IF(A590&lt;=$J$18,OFFSET('Anexo I'!$B$1,MATCH(YEAR($J$8),'Anexo I'!$A:$A,0)-1+5,MONTH($J$8)),0)</f>
        <v>7.94</v>
      </c>
      <c r="G590" s="16">
        <v>7.94</v>
      </c>
    </row>
    <row r="591" spans="1:7" x14ac:dyDescent="0.2">
      <c r="A591" s="8">
        <v>582</v>
      </c>
      <c r="B591" s="9">
        <f>$K$3*'Punto de Medida'!C591</f>
        <v>136.576246177</v>
      </c>
      <c r="C591" s="18">
        <f>$K$4*'Punto de Medida'!D591</f>
        <v>10659.569310865299</v>
      </c>
      <c r="D591" s="9">
        <f>IF($J$13="SI",B591,'Energía Transada'!B591*'Energía Transada'!$J$15)</f>
        <v>136.576246177</v>
      </c>
      <c r="E591" s="18">
        <f>IF($J$13="SI",'Energía Transada'!C591*'Energía Transada'!$J$16,0)</f>
        <v>0</v>
      </c>
      <c r="F591" s="16">
        <f ca="1">IF(A591&lt;=$J$18,OFFSET('Anexo I'!$B$1,MATCH(YEAR($J$8),'Anexo I'!$A:$A,0)-1+6,MONTH($J$8)),0)</f>
        <v>7.94</v>
      </c>
      <c r="G591" s="16">
        <v>7.94</v>
      </c>
    </row>
    <row r="592" spans="1:7" x14ac:dyDescent="0.2">
      <c r="A592" s="8">
        <v>583</v>
      </c>
      <c r="B592" s="9">
        <f>$K$3*'Punto de Medida'!C592</f>
        <v>108.16812421100001</v>
      </c>
      <c r="C592" s="18">
        <f>$K$4*'Punto de Medida'!D592</f>
        <v>8103.4666114857</v>
      </c>
      <c r="D592" s="9">
        <f>IF($J$13="SI",B592,'Energía Transada'!B592*'Energía Transada'!$J$15)</f>
        <v>108.16812421100001</v>
      </c>
      <c r="E592" s="18">
        <f>IF($J$13="SI",'Energía Transada'!C592*'Energía Transada'!$J$16,0)</f>
        <v>0</v>
      </c>
      <c r="F592" s="16">
        <f ca="1">IF(A592&lt;=$J$18,OFFSET('Anexo I'!$B$1,MATCH(YEAR($J$8),'Anexo I'!$A:$A,0)-1+7,MONTH($J$8)),0)</f>
        <v>7.94</v>
      </c>
      <c r="G592" s="16">
        <v>7.94</v>
      </c>
    </row>
    <row r="593" spans="1:7" x14ac:dyDescent="0.2">
      <c r="A593" s="8">
        <v>584</v>
      </c>
      <c r="B593" s="9">
        <f>$K$3*'Punto de Medida'!C593</f>
        <v>32.751102902</v>
      </c>
      <c r="C593" s="18">
        <f>$K$4*'Punto de Medida'!D593</f>
        <v>6578.767739719</v>
      </c>
      <c r="D593" s="9">
        <f>IF($J$13="SI",B593,'Energía Transada'!B593*'Energía Transada'!$J$15)</f>
        <v>32.751102902</v>
      </c>
      <c r="E593" s="18">
        <f>IF($J$13="SI",'Energía Transada'!C593*'Energía Transada'!$J$16,0)</f>
        <v>0</v>
      </c>
      <c r="F593" s="16">
        <f ca="1">IF(A593&lt;=$J$18,OFFSET('Anexo I'!$B$1,MATCH(YEAR($J$8),'Anexo I'!$A:$A,0)-1+8,MONTH($J$8)),0)</f>
        <v>0</v>
      </c>
      <c r="G593" s="16">
        <v>0</v>
      </c>
    </row>
    <row r="594" spans="1:7" x14ac:dyDescent="0.2">
      <c r="A594" s="8">
        <v>585</v>
      </c>
      <c r="B594" s="9">
        <f>$K$3*'Punto de Medida'!C594</f>
        <v>126.566514158</v>
      </c>
      <c r="C594" s="18">
        <f>$K$4*'Punto de Medida'!D594</f>
        <v>9123.1714817620996</v>
      </c>
      <c r="D594" s="9">
        <f>IF($J$13="SI",B594,'Energía Transada'!B594*'Energía Transada'!$J$15)</f>
        <v>126.566514158</v>
      </c>
      <c r="E594" s="18">
        <f>IF($J$13="SI",'Energía Transada'!C594*'Energía Transada'!$J$16,0)</f>
        <v>0</v>
      </c>
      <c r="F594" s="16">
        <f ca="1">IF(A594&lt;=$J$18,OFFSET('Anexo I'!$B$1,MATCH(YEAR($J$8),'Anexo I'!$A:$A,0)-1+9,MONTH($J$8)),0)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3.0467336760000006</v>
      </c>
      <c r="C595" s="18">
        <f>$K$4*'Punto de Medida'!D595</f>
        <v>10860.849354116299</v>
      </c>
      <c r="D595" s="9">
        <f>IF($J$13="SI",B595,'Energía Transada'!B595*'Energía Transada'!$J$15)</f>
        <v>3.0467336760000006</v>
      </c>
      <c r="E595" s="18">
        <f>IF($J$13="SI",'Energía Transada'!C595*'Energía Transada'!$J$16,0)</f>
        <v>0</v>
      </c>
      <c r="F595" s="16">
        <f ca="1">IF(A595&lt;=$J$18,OFFSET('Anexo I'!$B$1,MATCH(YEAR($J$8),'Anexo I'!$A:$A,0)-1+10,MONTH($J$8)),0)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178.991565718</v>
      </c>
      <c r="C596" s="18">
        <f>$K$4*'Punto de Medida'!D596</f>
        <v>6925.7650395975998</v>
      </c>
      <c r="D596" s="9">
        <f>IF($J$13="SI",B596,'Energía Transada'!B596*'Energía Transada'!$J$15)</f>
        <v>178.991565718</v>
      </c>
      <c r="E596" s="18">
        <f>IF($J$13="SI",'Energía Transada'!C596*'Energía Transada'!$J$16,0)</f>
        <v>0</v>
      </c>
      <c r="F596" s="16">
        <f ca="1">IF(A596&lt;=$J$18,OFFSET('Anexo I'!$B$1,MATCH(YEAR($J$8),'Anexo I'!$A:$A,0)-1+11,MONTH($J$8)),0)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85.331740389000004</v>
      </c>
      <c r="C597" s="18">
        <f>$K$4*'Punto de Medida'!D597</f>
        <v>2825.0963743680995</v>
      </c>
      <c r="D597" s="9">
        <f>IF($J$13="SI",B597,'Energía Transada'!B597*'Energía Transada'!$J$15)</f>
        <v>85.331740389000004</v>
      </c>
      <c r="E597" s="18">
        <f>IF($J$13="SI",'Energía Transada'!C597*'Energía Transada'!$J$16,0)</f>
        <v>0</v>
      </c>
      <c r="F597" s="16">
        <f ca="1">IF(A597&lt;=$J$18,OFFSET('Anexo I'!$B$1,MATCH(YEAR($J$8),'Anexo I'!$A:$A,0)-1+12,MONTH($J$8)),0)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1110.2078399440002</v>
      </c>
      <c r="C598" s="18">
        <f>$K$4*'Punto de Medida'!D598</f>
        <v>1428.0270890045999</v>
      </c>
      <c r="D598" s="9">
        <f>IF($J$13="SI",B598,'Energía Transada'!B598*'Energía Transada'!$J$15)</f>
        <v>1110.2078399440002</v>
      </c>
      <c r="E598" s="18">
        <f>IF($J$13="SI",'Energía Transada'!C598*'Energía Transada'!$J$16,0)</f>
        <v>0</v>
      </c>
      <c r="F598" s="16">
        <f ca="1">IF(A598&lt;=$J$18,OFFSET('Anexo I'!$B$1,MATCH(YEAR($J$8),'Anexo I'!$A:$A,0)-1+13,MONTH($J$8)),0)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1695.5405639690002</v>
      </c>
      <c r="C599" s="18">
        <f>$K$4*'Punto de Medida'!D599</f>
        <v>1125.0347784368</v>
      </c>
      <c r="D599" s="9">
        <f>IF($J$13="SI",B599,'Energía Transada'!B599*'Energía Transada'!$J$15)</f>
        <v>1695.5405639690002</v>
      </c>
      <c r="E599" s="18">
        <f>IF($J$13="SI",'Energía Transada'!C599*'Energía Transada'!$J$16,0)</f>
        <v>0</v>
      </c>
      <c r="F599" s="16">
        <f ca="1">IF(A599&lt;=$J$18,OFFSET('Anexo I'!$B$1,MATCH(YEAR($J$8),'Anexo I'!$A:$A,0)-1+14,MONTH($J$8)),0)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4.0867842330000004</v>
      </c>
      <c r="C600" s="18">
        <f>$K$4*'Punto de Medida'!D600</f>
        <v>940.50705536620012</v>
      </c>
      <c r="D600" s="9">
        <f>IF($J$13="SI",B600,'Energía Transada'!B600*'Energía Transada'!$J$15)</f>
        <v>4.0867842330000004</v>
      </c>
      <c r="E600" s="18">
        <f>IF($J$13="SI",'Energía Transada'!C600*'Energía Transada'!$J$16,0)</f>
        <v>0</v>
      </c>
      <c r="F600" s="16">
        <f ca="1">IF(A600&lt;=$J$18,OFFSET('Anexo I'!$B$1,MATCH(YEAR($J$8),'Anexo I'!$A:$A,0)-1+15,MONTH($J$8)),0)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19.133942723000004</v>
      </c>
      <c r="C601" s="18">
        <f>$K$4*'Punto de Medida'!D601</f>
        <v>1974.5409435703</v>
      </c>
      <c r="D601" s="9">
        <f>IF($J$13="SI",B601,'Energía Transada'!B601*'Energía Transada'!$J$15)</f>
        <v>19.133942723000004</v>
      </c>
      <c r="E601" s="18">
        <f>IF($J$13="SI",'Energía Transada'!C601*'Energía Transada'!$J$16,0)</f>
        <v>0</v>
      </c>
      <c r="F601" s="16">
        <f ca="1">IF(A601&lt;=$J$18,OFFSET('Anexo I'!$B$1,MATCH(YEAR($J$8),'Anexo I'!$A:$A,0)-1+16,MONTH($J$8)),0)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1170.452001803</v>
      </c>
      <c r="C602" s="18">
        <f>$K$4*'Punto de Medida'!D602</f>
        <v>1434.1640335995</v>
      </c>
      <c r="D602" s="9">
        <f>IF($J$13="SI",B602,'Energía Transada'!B602*'Energía Transada'!$J$15)</f>
        <v>1170.452001803</v>
      </c>
      <c r="E602" s="18">
        <f>IF($J$13="SI",'Energía Transada'!C602*'Energía Transada'!$J$16,0)</f>
        <v>0</v>
      </c>
      <c r="F602" s="16">
        <f ca="1">IF(A602&lt;=$J$18,OFFSET('Anexo I'!$B$1,MATCH(YEAR($J$8),'Anexo I'!$A:$A,0)-1+17,MONTH($J$8)),0)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2905.9193378740001</v>
      </c>
      <c r="C603" s="18">
        <f>$K$4*'Punto de Medida'!D603</f>
        <v>1989.7559026358997</v>
      </c>
      <c r="D603" s="9">
        <f>IF($J$13="SI",B603,'Energía Transada'!B603*'Energía Transada'!$J$15)</f>
        <v>2905.9193378740001</v>
      </c>
      <c r="E603" s="18">
        <f>IF($J$13="SI",'Energía Transada'!C603*'Energía Transada'!$J$16,0)</f>
        <v>0</v>
      </c>
      <c r="F603" s="16">
        <f ca="1">IF(A603&lt;=$J$18,OFFSET('Anexo I'!$B$1,MATCH(YEAR($J$8),'Anexo I'!$A:$A,0)-1+18,MONTH($J$8)),0)</f>
        <v>7.94</v>
      </c>
      <c r="G603" s="16">
        <v>7.94</v>
      </c>
    </row>
    <row r="604" spans="1:7" x14ac:dyDescent="0.2">
      <c r="A604" s="8">
        <v>595</v>
      </c>
      <c r="B604" s="9">
        <f>$K$3*'Punto de Medida'!C604</f>
        <v>2494.7738987710004</v>
      </c>
      <c r="C604" s="18">
        <f>$K$4*'Punto de Medida'!D604</f>
        <v>3654.9841927718003</v>
      </c>
      <c r="D604" s="9">
        <f>IF($J$13="SI",B604,'Energía Transada'!B604*'Energía Transada'!$J$15)</f>
        <v>2494.7738987710004</v>
      </c>
      <c r="E604" s="18">
        <f>IF($J$13="SI",'Energía Transada'!C604*'Energía Transada'!$J$16,0)</f>
        <v>0</v>
      </c>
      <c r="F604" s="16">
        <f ca="1">IF(A604&lt;=$J$18,OFFSET('Anexo I'!$B$1,MATCH(YEAR($J$8),'Anexo I'!$A:$A,0)-1+19,MONTH($J$8)),0)</f>
        <v>7.94</v>
      </c>
      <c r="G604" s="16">
        <v>7.94</v>
      </c>
    </row>
    <row r="605" spans="1:7" x14ac:dyDescent="0.2">
      <c r="A605" s="8">
        <v>596</v>
      </c>
      <c r="B605" s="9">
        <f>$K$3*'Punto de Medida'!C605</f>
        <v>1448.1509525910001</v>
      </c>
      <c r="C605" s="18">
        <f>$K$4*'Punto de Medida'!D605</f>
        <v>3235.6145206588003</v>
      </c>
      <c r="D605" s="9">
        <f>IF($J$13="SI",B605,'Energía Transada'!B605*'Energía Transada'!$J$15)</f>
        <v>1448.1509525910001</v>
      </c>
      <c r="E605" s="18">
        <f>IF($J$13="SI",'Energía Transada'!C605*'Energía Transada'!$J$16,0)</f>
        <v>0</v>
      </c>
      <c r="F605" s="16">
        <f ca="1">IF(A605&lt;=$J$18,OFFSET('Anexo I'!$B$1,MATCH(YEAR($J$8),'Anexo I'!$A:$A,0)-1+20,MONTH($J$8)),0)</f>
        <v>7.94</v>
      </c>
      <c r="G605" s="16">
        <v>7.94</v>
      </c>
    </row>
    <row r="606" spans="1:7" x14ac:dyDescent="0.2">
      <c r="A606" s="8">
        <v>597</v>
      </c>
      <c r="B606" s="9">
        <f>$K$3*'Punto de Medida'!C606</f>
        <v>897.39824505800004</v>
      </c>
      <c r="C606" s="18">
        <f>$K$4*'Punto de Medida'!D606</f>
        <v>872.90583035810005</v>
      </c>
      <c r="D606" s="9">
        <f>IF($J$13="SI",B606,'Energía Transada'!B606*'Energía Transada'!$J$15)</f>
        <v>897.39824505800004</v>
      </c>
      <c r="E606" s="18">
        <f>IF($J$13="SI",'Energía Transada'!C606*'Energía Transada'!$J$16,0)</f>
        <v>0</v>
      </c>
      <c r="F606" s="16">
        <f ca="1">IF(A606&lt;=$J$18,OFFSET('Anexo I'!$B$1,MATCH(YEAR($J$8),'Anexo I'!$A:$A,0)-1+21,MONTH($J$8)),0)</f>
        <v>7.94</v>
      </c>
      <c r="G606" s="16">
        <v>7.94</v>
      </c>
    </row>
    <row r="607" spans="1:7" x14ac:dyDescent="0.2">
      <c r="A607" s="8">
        <v>598</v>
      </c>
      <c r="B607" s="9">
        <f>$K$3*'Punto de Medida'!C607</f>
        <v>776.42835626999999</v>
      </c>
      <c r="C607" s="18">
        <f>$K$4*'Punto de Medida'!D607</f>
        <v>783.87328790540005</v>
      </c>
      <c r="D607" s="9">
        <f>IF($J$13="SI",B607,'Energía Transada'!B607*'Energía Transada'!$J$15)</f>
        <v>776.42835626999999</v>
      </c>
      <c r="E607" s="18">
        <f>IF($J$13="SI",'Energía Transada'!C607*'Energía Transada'!$J$16,0)</f>
        <v>0</v>
      </c>
      <c r="F607" s="16">
        <f ca="1">IF(A607&lt;=$J$18,OFFSET('Anexo I'!$B$1,MATCH(YEAR($J$8),'Anexo I'!$A:$A,0)-1+22,MONTH($J$8)),0)</f>
        <v>7.94</v>
      </c>
      <c r="G607" s="16">
        <v>7.94</v>
      </c>
    </row>
    <row r="608" spans="1:7" x14ac:dyDescent="0.2">
      <c r="A608" s="8">
        <v>599</v>
      </c>
      <c r="B608" s="9">
        <f>$K$3*'Punto de Medida'!C608</f>
        <v>44.95410453800001</v>
      </c>
      <c r="C608" s="18">
        <f>$K$4*'Punto de Medida'!D608</f>
        <v>353.72170525929999</v>
      </c>
      <c r="D608" s="9">
        <f>IF($J$13="SI",B608,'Energía Transada'!B608*'Energía Transada'!$J$15)</f>
        <v>44.95410453800001</v>
      </c>
      <c r="E608" s="18">
        <f>IF($J$13="SI",'Energía Transada'!C608*'Energía Transada'!$J$16,0)</f>
        <v>0</v>
      </c>
      <c r="F608" s="16">
        <f ca="1">IF(A608&lt;=$J$18,OFFSET('Anexo I'!$B$1,MATCH(YEAR($J$8),'Anexo I'!$A:$A,0)-1+23,MONTH($J$8)),0)</f>
        <v>7.94</v>
      </c>
      <c r="G608" s="16">
        <v>7.94</v>
      </c>
    </row>
    <row r="609" spans="1:7" x14ac:dyDescent="0.2">
      <c r="A609" s="8">
        <v>600</v>
      </c>
      <c r="B609" s="9">
        <f>$K$3*'Punto de Medida'!C609</f>
        <v>154.22145433100002</v>
      </c>
      <c r="C609" s="18">
        <f>$K$4*'Punto de Medida'!D609</f>
        <v>10.496427972800001</v>
      </c>
      <c r="D609" s="9">
        <f>IF($J$13="SI",B609,'Energía Transada'!B609*'Energía Transada'!$J$15)</f>
        <v>154.22145433100002</v>
      </c>
      <c r="E609" s="18">
        <f>IF($J$13="SI",'Energía Transada'!C609*'Energía Transada'!$J$16,0)</f>
        <v>0</v>
      </c>
      <c r="F609" s="16">
        <f ca="1">IF(A609&lt;=$J$18,OFFSET('Anexo I'!$B$1,MATCH(YEAR($J$8),'Anexo I'!$A:$A,0)-1+24,MONTH($J$8)),0)</f>
        <v>7.94</v>
      </c>
      <c r="G609" s="16">
        <v>7.94</v>
      </c>
    </row>
    <row r="610" spans="1:7" x14ac:dyDescent="0.2">
      <c r="A610" s="8">
        <v>601</v>
      </c>
      <c r="B610" s="9">
        <f>$K$3*'Punto de Medida'!C610</f>
        <v>39.146346456000003</v>
      </c>
      <c r="C610" s="18">
        <f>$K$4*'Punto de Medida'!D610</f>
        <v>0</v>
      </c>
      <c r="D610" s="9">
        <f>IF($J$13="SI",B610,'Energía Transada'!B610*'Energía Transada'!$J$15)</f>
        <v>39.146346456000003</v>
      </c>
      <c r="E610" s="18">
        <f>IF($J$13="SI",'Energía Transada'!C610*'Energía Transada'!$J$16,0)</f>
        <v>0</v>
      </c>
      <c r="F610" s="16">
        <f ca="1">IF(A610&lt;=$J$18,OFFSET('Anexo I'!$B$1,MATCH(YEAR($J$8),'Anexo I'!$A:$A,0)-1+1,MONTH($J$8)),0)</f>
        <v>7.94</v>
      </c>
      <c r="G610" s="16">
        <v>7.94</v>
      </c>
    </row>
    <row r="611" spans="1:7" x14ac:dyDescent="0.2">
      <c r="A611" s="8">
        <v>602</v>
      </c>
      <c r="B611" s="9">
        <f>$K$3*'Punto de Medida'!C611</f>
        <v>52.807622070000008</v>
      </c>
      <c r="C611" s="18">
        <f>$K$4*'Punto de Medida'!D611</f>
        <v>0</v>
      </c>
      <c r="D611" s="9">
        <f>IF($J$13="SI",B611,'Energía Transada'!B611*'Energía Transada'!$J$15)</f>
        <v>52.807622070000008</v>
      </c>
      <c r="E611" s="18">
        <f>IF($J$13="SI",'Energía Transada'!C611*'Energía Transada'!$J$16,0)</f>
        <v>0</v>
      </c>
      <c r="F611" s="16">
        <f ca="1">IF(A611&lt;=$J$18,OFFSET('Anexo I'!$B$1,MATCH(YEAR($J$8),'Anexo I'!$A:$A,0)-1+2,MONTH($J$8)),0)</f>
        <v>7.94</v>
      </c>
      <c r="G611" s="16">
        <v>7.94</v>
      </c>
    </row>
    <row r="612" spans="1:7" x14ac:dyDescent="0.2">
      <c r="A612" s="8">
        <v>603</v>
      </c>
      <c r="B612" s="9">
        <f>$K$3*'Punto de Medida'!C612</f>
        <v>0</v>
      </c>
      <c r="C612" s="18">
        <f>$K$4*'Punto de Medida'!D612</f>
        <v>0</v>
      </c>
      <c r="D612" s="9">
        <f>IF($J$13="SI",B612,'Energía Transada'!B612*'Energía Transada'!$J$15)</f>
        <v>0</v>
      </c>
      <c r="E612" s="18">
        <f>IF($J$13="SI",'Energía Transada'!C612*'Energía Transada'!$J$16,0)</f>
        <v>0</v>
      </c>
      <c r="F612" s="16">
        <f ca="1">IF(A612&lt;=$J$18,OFFSET('Anexo I'!$B$1,MATCH(YEAR($J$8),'Anexo I'!$A:$A,0)-1+3,MONTH($J$8)),0)</f>
        <v>7.94</v>
      </c>
      <c r="G612" s="16">
        <v>7.94</v>
      </c>
    </row>
    <row r="613" spans="1:7" x14ac:dyDescent="0.2">
      <c r="A613" s="8">
        <v>604</v>
      </c>
      <c r="B613" s="9">
        <f>$K$3*'Punto de Medida'!C613</f>
        <v>17.872366168999999</v>
      </c>
      <c r="C613" s="18">
        <f>$K$4*'Punto de Medida'!D613</f>
        <v>0</v>
      </c>
      <c r="D613" s="9">
        <f>IF($J$13="SI",B613,'Energía Transada'!B613*'Energía Transada'!$J$15)</f>
        <v>17.872366168999999</v>
      </c>
      <c r="E613" s="18">
        <f>IF($J$13="SI",'Energía Transada'!C613*'Energía Transada'!$J$16,0)</f>
        <v>0</v>
      </c>
      <c r="F613" s="16">
        <f ca="1">IF(A613&lt;=$J$18,OFFSET('Anexo I'!$B$1,MATCH(YEAR($J$8),'Anexo I'!$A:$A,0)-1+4,MONTH($J$8)),0)</f>
        <v>7.94</v>
      </c>
      <c r="G613" s="16">
        <v>7.94</v>
      </c>
    </row>
    <row r="614" spans="1:7" x14ac:dyDescent="0.2">
      <c r="A614" s="8">
        <v>605</v>
      </c>
      <c r="B614" s="9">
        <f>$K$3*'Punto de Medida'!C614</f>
        <v>50.575475223000005</v>
      </c>
      <c r="C614" s="18">
        <f>$K$4*'Punto de Medida'!D614</f>
        <v>558.08666452699993</v>
      </c>
      <c r="D614" s="9">
        <f>IF($J$13="SI",B614,'Energía Transada'!B614*'Energía Transada'!$J$15)</f>
        <v>50.575475223000005</v>
      </c>
      <c r="E614" s="18">
        <f>IF($J$13="SI",'Energía Transada'!C614*'Energía Transada'!$J$16,0)</f>
        <v>0</v>
      </c>
      <c r="F614" s="16">
        <f ca="1">IF(A614&lt;=$J$18,OFFSET('Anexo I'!$B$1,MATCH(YEAR($J$8),'Anexo I'!$A:$A,0)-1+5,MONTH($J$8)),0)</f>
        <v>7.94</v>
      </c>
      <c r="G614" s="16">
        <v>7.94</v>
      </c>
    </row>
    <row r="615" spans="1:7" x14ac:dyDescent="0.2">
      <c r="A615" s="8">
        <v>606</v>
      </c>
      <c r="B615" s="9">
        <f>$K$3*'Punto de Medida'!C615</f>
        <v>0</v>
      </c>
      <c r="C615" s="18">
        <f>$K$4*'Punto de Medida'!D615</f>
        <v>716.4994601960999</v>
      </c>
      <c r="D615" s="9">
        <f>IF($J$13="SI",B615,'Energía Transada'!B615*'Energía Transada'!$J$15)</f>
        <v>0</v>
      </c>
      <c r="E615" s="18">
        <f>IF($J$13="SI",'Energía Transada'!C615*'Energía Transada'!$J$16,0)</f>
        <v>0</v>
      </c>
      <c r="F615" s="16">
        <f ca="1">IF(A615&lt;=$J$18,OFFSET('Anexo I'!$B$1,MATCH(YEAR($J$8),'Anexo I'!$A:$A,0)-1+6,MONTH($J$8)),0)</f>
        <v>7.94</v>
      </c>
      <c r="G615" s="16">
        <v>7.94</v>
      </c>
    </row>
    <row r="616" spans="1:7" x14ac:dyDescent="0.2">
      <c r="A616" s="8">
        <v>607</v>
      </c>
      <c r="B616" s="9">
        <f>$K$3*'Punto de Medida'!C616</f>
        <v>0</v>
      </c>
      <c r="C616" s="18">
        <f>$K$4*'Punto de Medida'!D616</f>
        <v>448.86311242569997</v>
      </c>
      <c r="D616" s="9">
        <f>IF($J$13="SI",B616,'Energía Transada'!B616*'Energía Transada'!$J$15)</f>
        <v>0</v>
      </c>
      <c r="E616" s="18">
        <f>IF($J$13="SI",'Energía Transada'!C616*'Energía Transada'!$J$16,0)</f>
        <v>0</v>
      </c>
      <c r="F616" s="16">
        <f ca="1">IF(A616&lt;=$J$18,OFFSET('Anexo I'!$B$1,MATCH(YEAR($J$8),'Anexo I'!$A:$A,0)-1+7,MONTH($J$8)),0)</f>
        <v>7.94</v>
      </c>
      <c r="G616" s="16">
        <v>7.94</v>
      </c>
    </row>
    <row r="617" spans="1:7" x14ac:dyDescent="0.2">
      <c r="A617" s="8">
        <v>608</v>
      </c>
      <c r="B617" s="9">
        <f>$K$3*'Punto de Medida'!C617</f>
        <v>0</v>
      </c>
      <c r="C617" s="18">
        <f>$K$4*'Punto de Medida'!D617</f>
        <v>377.13701186700007</v>
      </c>
      <c r="D617" s="9">
        <f>IF($J$13="SI",B617,'Energía Transada'!B617*'Energía Transada'!$J$15)</f>
        <v>0</v>
      </c>
      <c r="E617" s="18">
        <f>IF($J$13="SI",'Energía Transada'!C617*'Energía Transada'!$J$16,0)</f>
        <v>0</v>
      </c>
      <c r="F617" s="16">
        <f ca="1">IF(A617&lt;=$J$18,OFFSET('Anexo I'!$B$1,MATCH(YEAR($J$8),'Anexo I'!$A:$A,0)-1+8,MONTH($J$8)),0)</f>
        <v>0</v>
      </c>
      <c r="G617" s="16">
        <v>0</v>
      </c>
    </row>
    <row r="618" spans="1:7" x14ac:dyDescent="0.2">
      <c r="A618" s="8">
        <v>609</v>
      </c>
      <c r="B618" s="9">
        <f>$K$3*'Punto de Medida'!C618</f>
        <v>170.11222437299998</v>
      </c>
      <c r="C618" s="18">
        <f>$K$4*'Punto de Medida'!D618</f>
        <v>410.22189880699995</v>
      </c>
      <c r="D618" s="9">
        <f>IF($J$13="SI",B618,'Energía Transada'!B618*'Energía Transada'!$J$15)</f>
        <v>170.11222437299998</v>
      </c>
      <c r="E618" s="18">
        <f>IF($J$13="SI",'Energía Transada'!C618*'Energía Transada'!$J$16,0)</f>
        <v>0</v>
      </c>
      <c r="F618" s="16">
        <f ca="1">IF(A618&lt;=$J$18,OFFSET('Anexo I'!$B$1,MATCH(YEAR($J$8),'Anexo I'!$A:$A,0)-1+9,MONTH($J$8)),0)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1616.145246261</v>
      </c>
      <c r="C619" s="18">
        <f>$K$4*'Punto de Medida'!D619</f>
        <v>980.40398454180001</v>
      </c>
      <c r="D619" s="9">
        <f>IF($J$13="SI",B619,'Energía Transada'!B619*'Energía Transada'!$J$15)</f>
        <v>1616.145246261</v>
      </c>
      <c r="E619" s="18">
        <f>IF($J$13="SI",'Energía Transada'!C619*'Energía Transada'!$J$16,0)</f>
        <v>0</v>
      </c>
      <c r="F619" s="16">
        <f ca="1">IF(A619&lt;=$J$18,OFFSET('Anexo I'!$B$1,MATCH(YEAR($J$8),'Anexo I'!$A:$A,0)-1+10,MONTH($J$8)),0)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2397.1429691510002</v>
      </c>
      <c r="C620" s="18">
        <f>$K$4*'Punto de Medida'!D620</f>
        <v>1559.9350165203</v>
      </c>
      <c r="D620" s="9">
        <f>IF($J$13="SI",B620,'Energía Transada'!B620*'Energía Transada'!$J$15)</f>
        <v>2397.1429691510002</v>
      </c>
      <c r="E620" s="18">
        <f>IF($J$13="SI",'Energía Transada'!C620*'Energía Transada'!$J$16,0)</f>
        <v>0</v>
      </c>
      <c r="F620" s="16">
        <f ca="1">IF(A620&lt;=$J$18,OFFSET('Anexo I'!$B$1,MATCH(YEAR($J$8),'Anexo I'!$A:$A,0)-1+11,MONTH($J$8)),0)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2647.2764523240003</v>
      </c>
      <c r="C621" s="18">
        <f>$K$4*'Punto de Medida'!D621</f>
        <v>231.24952217080002</v>
      </c>
      <c r="D621" s="9">
        <f>IF($J$13="SI",B621,'Energía Transada'!B621*'Energía Transada'!$J$15)</f>
        <v>2647.2764523240003</v>
      </c>
      <c r="E621" s="18">
        <f>IF($J$13="SI",'Energía Transada'!C621*'Energía Transada'!$J$16,0)</f>
        <v>0</v>
      </c>
      <c r="F621" s="16">
        <f ca="1">IF(A621&lt;=$J$18,OFFSET('Anexo I'!$B$1,MATCH(YEAR($J$8),'Anexo I'!$A:$A,0)-1+12,MONTH($J$8)),0)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1224.944011151</v>
      </c>
      <c r="C622" s="18">
        <f>$K$4*'Punto de Medida'!D622</f>
        <v>3.5383126491999999</v>
      </c>
      <c r="D622" s="9">
        <f>IF($J$13="SI",B622,'Energía Transada'!B622*'Energía Transada'!$J$15)</f>
        <v>1224.944011151</v>
      </c>
      <c r="E622" s="18">
        <f>IF($J$13="SI",'Energía Transada'!C622*'Energía Transada'!$J$16,0)</f>
        <v>0</v>
      </c>
      <c r="F622" s="16">
        <f ca="1">IF(A622&lt;=$J$18,OFFSET('Anexo I'!$B$1,MATCH(YEAR($J$8),'Anexo I'!$A:$A,0)-1+13,MONTH($J$8)),0)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1591.119913061</v>
      </c>
      <c r="C623" s="18">
        <f>$K$4*'Punto de Medida'!D623</f>
        <v>7.2524609934000006</v>
      </c>
      <c r="D623" s="9">
        <f>IF($J$13="SI",B623,'Energía Transada'!B623*'Energía Transada'!$J$15)</f>
        <v>1591.119913061</v>
      </c>
      <c r="E623" s="18">
        <f>IF($J$13="SI",'Energía Transada'!C623*'Energía Transada'!$J$16,0)</f>
        <v>0</v>
      </c>
      <c r="F623" s="16">
        <f ca="1">IF(A623&lt;=$J$18,OFFSET('Anexo I'!$B$1,MATCH(YEAR($J$8),'Anexo I'!$A:$A,0)-1+14,MONTH($J$8)),0)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1587.1936854970002</v>
      </c>
      <c r="C624" s="18">
        <f>$K$4*'Punto de Medida'!D624</f>
        <v>9.3598129057999984</v>
      </c>
      <c r="D624" s="9">
        <f>IF($J$13="SI",B624,'Energía Transada'!B624*'Energía Transada'!$J$15)</f>
        <v>1587.1936854970002</v>
      </c>
      <c r="E624" s="18">
        <f>IF($J$13="SI",'Energía Transada'!C624*'Energía Transada'!$J$16,0)</f>
        <v>0</v>
      </c>
      <c r="F624" s="16">
        <f ca="1">IF(A624&lt;=$J$18,OFFSET('Anexo I'!$B$1,MATCH(YEAR($J$8),'Anexo I'!$A:$A,0)-1+15,MONTH($J$8)),0)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1128.9410004669999</v>
      </c>
      <c r="C625" s="18">
        <f>$K$4*'Punto de Medida'!D625</f>
        <v>0</v>
      </c>
      <c r="D625" s="9">
        <f>IF($J$13="SI",B625,'Energía Transada'!B625*'Energía Transada'!$J$15)</f>
        <v>1128.9410004669999</v>
      </c>
      <c r="E625" s="18">
        <f>IF($J$13="SI",'Energía Transada'!C625*'Energía Transada'!$J$16,0)</f>
        <v>0</v>
      </c>
      <c r="F625" s="16">
        <f ca="1">IF(A625&lt;=$J$18,OFFSET('Anexo I'!$B$1,MATCH(YEAR($J$8),'Anexo I'!$A:$A,0)-1+16,MONTH($J$8)),0)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717.57329921200005</v>
      </c>
      <c r="C626" s="18">
        <f>$K$4*'Punto de Medida'!D626</f>
        <v>0</v>
      </c>
      <c r="D626" s="9">
        <f>IF($J$13="SI",B626,'Energía Transada'!B626*'Energía Transada'!$J$15)</f>
        <v>717.57329921200005</v>
      </c>
      <c r="E626" s="18">
        <f>IF($J$13="SI",'Energía Transada'!C626*'Energía Transada'!$J$16,0)</f>
        <v>0</v>
      </c>
      <c r="F626" s="16">
        <f ca="1">IF(A626&lt;=$J$18,OFFSET('Anexo I'!$B$1,MATCH(YEAR($J$8),'Anexo I'!$A:$A,0)-1+17,MONTH($J$8)),0)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1230.9359110579999</v>
      </c>
      <c r="C627" s="18">
        <f>$K$4*'Punto de Medida'!D627</f>
        <v>0</v>
      </c>
      <c r="D627" s="9">
        <f>IF($J$13="SI",B627,'Energía Transada'!B627*'Energía Transada'!$J$15)</f>
        <v>1230.9359110579999</v>
      </c>
      <c r="E627" s="18">
        <f>IF($J$13="SI",'Energía Transada'!C627*'Energía Transada'!$J$16,0)</f>
        <v>0</v>
      </c>
      <c r="F627" s="16">
        <f ca="1">IF(A627&lt;=$J$18,OFFSET('Anexo I'!$B$1,MATCH(YEAR($J$8),'Anexo I'!$A:$A,0)-1+18,MONTH($J$8)),0)</f>
        <v>7.94</v>
      </c>
      <c r="G627" s="16">
        <v>7.94</v>
      </c>
    </row>
    <row r="628" spans="1:7" x14ac:dyDescent="0.2">
      <c r="A628" s="8">
        <v>619</v>
      </c>
      <c r="B628" s="9">
        <f>$K$3*'Punto de Medida'!C628</f>
        <v>2257.9781789530007</v>
      </c>
      <c r="C628" s="18">
        <f>$K$4*'Punto de Medida'!D628</f>
        <v>0</v>
      </c>
      <c r="D628" s="9">
        <f>IF($J$13="SI",B628,'Energía Transada'!B628*'Energía Transada'!$J$15)</f>
        <v>2257.9781789530007</v>
      </c>
      <c r="E628" s="18">
        <f>IF($J$13="SI",'Energía Transada'!C628*'Energía Transada'!$J$16,0)</f>
        <v>0</v>
      </c>
      <c r="F628" s="16">
        <f ca="1">IF(A628&lt;=$J$18,OFFSET('Anexo I'!$B$1,MATCH(YEAR($J$8),'Anexo I'!$A:$A,0)-1+19,MONTH($J$8)),0)</f>
        <v>7.94</v>
      </c>
      <c r="G628" s="16">
        <v>7.94</v>
      </c>
    </row>
    <row r="629" spans="1:7" x14ac:dyDescent="0.2">
      <c r="A629" s="8">
        <v>620</v>
      </c>
      <c r="B629" s="9">
        <f>$K$3*'Punto de Medida'!C629</f>
        <v>5622.211211750001</v>
      </c>
      <c r="C629" s="18">
        <f>$K$4*'Punto de Medida'!D629</f>
        <v>0</v>
      </c>
      <c r="D629" s="9">
        <f>IF($J$13="SI",B629,'Energía Transada'!B629*'Energía Transada'!$J$15)</f>
        <v>5622.211211750001</v>
      </c>
      <c r="E629" s="18">
        <f>IF($J$13="SI",'Energía Transada'!C629*'Energía Transada'!$J$16,0)</f>
        <v>0</v>
      </c>
      <c r="F629" s="16">
        <f ca="1">IF(A629&lt;=$J$18,OFFSET('Anexo I'!$B$1,MATCH(YEAR($J$8),'Anexo I'!$A:$A,0)-1+20,MONTH($J$8)),0)</f>
        <v>7.94</v>
      </c>
      <c r="G629" s="16">
        <v>7.94</v>
      </c>
    </row>
    <row r="630" spans="1:7" x14ac:dyDescent="0.2">
      <c r="A630" s="8">
        <v>621</v>
      </c>
      <c r="B630" s="9">
        <f>$K$3*'Punto de Medida'!C630</f>
        <v>6433.6104619359994</v>
      </c>
      <c r="C630" s="18">
        <f>$K$4*'Punto de Medida'!D630</f>
        <v>41.497605136399997</v>
      </c>
      <c r="D630" s="9">
        <f>IF($J$13="SI",B630,'Energía Transada'!B630*'Energía Transada'!$J$15)</f>
        <v>6433.6104619359994</v>
      </c>
      <c r="E630" s="18">
        <f>IF($J$13="SI",'Energía Transada'!C630*'Energía Transada'!$J$16,0)</f>
        <v>0</v>
      </c>
      <c r="F630" s="16">
        <f ca="1">IF(A630&lt;=$J$18,OFFSET('Anexo I'!$B$1,MATCH(YEAR($J$8),'Anexo I'!$A:$A,0)-1+21,MONTH($J$8)),0)</f>
        <v>7.94</v>
      </c>
      <c r="G630" s="16">
        <v>7.94</v>
      </c>
    </row>
    <row r="631" spans="1:7" x14ac:dyDescent="0.2">
      <c r="A631" s="8">
        <v>622</v>
      </c>
      <c r="B631" s="9">
        <f>$K$3*'Punto de Medida'!C631</f>
        <v>3763.6471181890006</v>
      </c>
      <c r="C631" s="18">
        <f>$K$4*'Punto de Medida'!D631</f>
        <v>0.38262417830000001</v>
      </c>
      <c r="D631" s="9">
        <f>IF($J$13="SI",B631,'Energía Transada'!B631*'Energía Transada'!$J$15)</f>
        <v>3763.6471181890006</v>
      </c>
      <c r="E631" s="18">
        <f>IF($J$13="SI",'Energía Transada'!C631*'Energía Transada'!$J$16,0)</f>
        <v>0</v>
      </c>
      <c r="F631" s="16">
        <f ca="1">IF(A631&lt;=$J$18,OFFSET('Anexo I'!$B$1,MATCH(YEAR($J$8),'Anexo I'!$A:$A,0)-1+22,MONTH($J$8)),0)</f>
        <v>7.94</v>
      </c>
      <c r="G631" s="16">
        <v>7.94</v>
      </c>
    </row>
    <row r="632" spans="1:7" x14ac:dyDescent="0.2">
      <c r="A632" s="8">
        <v>623</v>
      </c>
      <c r="B632" s="9">
        <f>$K$3*'Punto de Medida'!C632</f>
        <v>2982.9059463139997</v>
      </c>
      <c r="C632" s="18">
        <f>$K$4*'Punto de Medida'!D632</f>
        <v>101.3293782949</v>
      </c>
      <c r="D632" s="9">
        <f>IF($J$13="SI",B632,'Energía Transada'!B632*'Energía Transada'!$J$15)</f>
        <v>2982.9059463139997</v>
      </c>
      <c r="E632" s="18">
        <f>IF($J$13="SI",'Energía Transada'!C632*'Energía Transada'!$J$16,0)</f>
        <v>0</v>
      </c>
      <c r="F632" s="16">
        <f ca="1">IF(A632&lt;=$J$18,OFFSET('Anexo I'!$B$1,MATCH(YEAR($J$8),'Anexo I'!$A:$A,0)-1+23,MONTH($J$8)),0)</f>
        <v>7.94</v>
      </c>
      <c r="G632" s="16">
        <v>7.94</v>
      </c>
    </row>
    <row r="633" spans="1:7" x14ac:dyDescent="0.2">
      <c r="A633" s="8">
        <v>624</v>
      </c>
      <c r="B633" s="9">
        <f>$K$3*'Punto de Medida'!C633</f>
        <v>5486.5711077520009</v>
      </c>
      <c r="C633" s="18">
        <f>$K$4*'Punto de Medida'!D633</f>
        <v>510.82192743399997</v>
      </c>
      <c r="D633" s="9">
        <f>IF($J$13="SI",B633,'Energía Transada'!B633*'Energía Transada'!$J$15)</f>
        <v>5486.5711077520009</v>
      </c>
      <c r="E633" s="18">
        <f>IF($J$13="SI",'Energía Transada'!C633*'Energía Transada'!$J$16,0)</f>
        <v>0</v>
      </c>
      <c r="F633" s="16">
        <f ca="1">IF(A633&lt;=$J$18,OFFSET('Anexo I'!$B$1,MATCH(YEAR($J$8),'Anexo I'!$A:$A,0)-1+24,MONTH($J$8)),0)</f>
        <v>7.94</v>
      </c>
      <c r="G633" s="16">
        <v>7.94</v>
      </c>
    </row>
    <row r="634" spans="1:7" x14ac:dyDescent="0.2">
      <c r="A634" s="8">
        <v>625</v>
      </c>
      <c r="B634" s="9">
        <f>$K$3*'Punto de Medida'!C634</f>
        <v>6525.3078450000003</v>
      </c>
      <c r="C634" s="18">
        <f>$K$4*'Punto de Medida'!D634</f>
        <v>1026.3883137185999</v>
      </c>
      <c r="D634" s="9">
        <f>IF($J$13="SI",B634,'Energía Transada'!B634*'Energía Transada'!$J$15)</f>
        <v>6525.3078450000003</v>
      </c>
      <c r="E634" s="18">
        <f>IF($J$13="SI",'Energía Transada'!C634*'Energía Transada'!$J$16,0)</f>
        <v>0</v>
      </c>
      <c r="F634" s="16">
        <f ca="1">IF(A634&lt;=$J$18,OFFSET('Anexo I'!$B$1,MATCH(YEAR($J$8),'Anexo I'!$A:$A,0)-1+1,MONTH($J$8)),0)</f>
        <v>7.94</v>
      </c>
      <c r="G634" s="16">
        <v>7.94</v>
      </c>
    </row>
    <row r="635" spans="1:7" x14ac:dyDescent="0.2">
      <c r="A635" s="8">
        <v>626</v>
      </c>
      <c r="B635" s="9">
        <f>$K$3*'Punto de Medida'!C635</f>
        <v>6468.1663328100003</v>
      </c>
      <c r="C635" s="18">
        <f>$K$4*'Punto de Medida'!D635</f>
        <v>1324.2500503820002</v>
      </c>
      <c r="D635" s="9">
        <f>IF($J$13="SI",B635,'Energía Transada'!B635*'Energía Transada'!$J$15)</f>
        <v>6468.1663328100003</v>
      </c>
      <c r="E635" s="18">
        <f>IF($J$13="SI",'Energía Transada'!C635*'Energía Transada'!$J$16,0)</f>
        <v>0</v>
      </c>
      <c r="F635" s="16">
        <f ca="1">IF(A635&lt;=$J$18,OFFSET('Anexo I'!$B$1,MATCH(YEAR($J$8),'Anexo I'!$A:$A,0)-1+2,MONTH($J$8)),0)</f>
        <v>7.94</v>
      </c>
      <c r="G635" s="16">
        <v>7.94</v>
      </c>
    </row>
    <row r="636" spans="1:7" x14ac:dyDescent="0.2">
      <c r="A636" s="8">
        <v>627</v>
      </c>
      <c r="B636" s="9">
        <f>$K$3*'Punto de Medida'!C636</f>
        <v>5402.5996085040015</v>
      </c>
      <c r="C636" s="18">
        <f>$K$4*'Punto de Medida'!D636</f>
        <v>2222.8222901220001</v>
      </c>
      <c r="D636" s="9">
        <f>IF($J$13="SI",B636,'Energía Transada'!B636*'Energía Transada'!$J$15)</f>
        <v>5402.5996085040015</v>
      </c>
      <c r="E636" s="18">
        <f>IF($J$13="SI",'Energía Transada'!C636*'Energía Transada'!$J$16,0)</f>
        <v>0</v>
      </c>
      <c r="F636" s="16">
        <f ca="1">IF(A636&lt;=$J$18,OFFSET('Anexo I'!$B$1,MATCH(YEAR($J$8),'Anexo I'!$A:$A,0)-1+3,MONTH($J$8)),0)</f>
        <v>7.94</v>
      </c>
      <c r="G636" s="16">
        <v>7.94</v>
      </c>
    </row>
    <row r="637" spans="1:7" x14ac:dyDescent="0.2">
      <c r="A637" s="8">
        <v>628</v>
      </c>
      <c r="B637" s="9">
        <f>$K$3*'Punto de Medida'!C637</f>
        <v>3563.1126665330003</v>
      </c>
      <c r="C637" s="18">
        <f>$K$4*'Punto de Medida'!D637</f>
        <v>2880.5727493074005</v>
      </c>
      <c r="D637" s="9">
        <f>IF($J$13="SI",B637,'Energía Transada'!B637*'Energía Transada'!$J$15)</f>
        <v>3563.1126665330003</v>
      </c>
      <c r="E637" s="18">
        <f>IF($J$13="SI",'Energía Transada'!C637*'Energía Transada'!$J$16,0)</f>
        <v>0</v>
      </c>
      <c r="F637" s="16">
        <f ca="1">IF(A637&lt;=$J$18,OFFSET('Anexo I'!$B$1,MATCH(YEAR($J$8),'Anexo I'!$A:$A,0)-1+4,MONTH($J$8)),0)</f>
        <v>7.94</v>
      </c>
      <c r="G637" s="16">
        <v>7.94</v>
      </c>
    </row>
    <row r="638" spans="1:7" x14ac:dyDescent="0.2">
      <c r="A638" s="8">
        <v>629</v>
      </c>
      <c r="B638" s="9">
        <f>$K$3*'Punto de Medida'!C638</f>
        <v>4037.0435547540001</v>
      </c>
      <c r="C638" s="18">
        <f>$K$4*'Punto de Medida'!D638</f>
        <v>3139.0181887162003</v>
      </c>
      <c r="D638" s="9">
        <f>IF($J$13="SI",B638,'Energía Transada'!B638*'Energía Transada'!$J$15)</f>
        <v>4037.0435547540001</v>
      </c>
      <c r="E638" s="18">
        <f>IF($J$13="SI",'Energía Transada'!C638*'Energía Transada'!$J$16,0)</f>
        <v>0</v>
      </c>
      <c r="F638" s="16">
        <f ca="1">IF(A638&lt;=$J$18,OFFSET('Anexo I'!$B$1,MATCH(YEAR($J$8),'Anexo I'!$A:$A,0)-1+5,MONTH($J$8)),0)</f>
        <v>7.94</v>
      </c>
      <c r="G638" s="16">
        <v>7.94</v>
      </c>
    </row>
    <row r="639" spans="1:7" x14ac:dyDescent="0.2">
      <c r="A639" s="8">
        <v>630</v>
      </c>
      <c r="B639" s="9">
        <f>$K$3*'Punto de Medida'!C639</f>
        <v>6216.6804545650011</v>
      </c>
      <c r="C639" s="18">
        <f>$K$4*'Punto de Medida'!D639</f>
        <v>2715.7415701927002</v>
      </c>
      <c r="D639" s="9">
        <f>IF($J$13="SI",B639,'Energía Transada'!B639*'Energía Transada'!$J$15)</f>
        <v>6216.6804545650011</v>
      </c>
      <c r="E639" s="18">
        <f>IF($J$13="SI",'Energía Transada'!C639*'Energía Transada'!$J$16,0)</f>
        <v>0</v>
      </c>
      <c r="F639" s="16">
        <f ca="1">IF(A639&lt;=$J$18,OFFSET('Anexo I'!$B$1,MATCH(YEAR($J$8),'Anexo I'!$A:$A,0)-1+6,MONTH($J$8)),0)</f>
        <v>7.94</v>
      </c>
      <c r="G639" s="16">
        <v>7.94</v>
      </c>
    </row>
    <row r="640" spans="1:7" x14ac:dyDescent="0.2">
      <c r="A640" s="8">
        <v>631</v>
      </c>
      <c r="B640" s="9">
        <f>$K$3*'Punto de Medida'!C640</f>
        <v>6732.4431090000007</v>
      </c>
      <c r="C640" s="18">
        <f>$K$4*'Punto de Medida'!D640</f>
        <v>637.77934454849992</v>
      </c>
      <c r="D640" s="9">
        <f>IF($J$13="SI",B640,'Energía Transada'!B640*'Energía Transada'!$J$15)</f>
        <v>6732.4431090000007</v>
      </c>
      <c r="E640" s="18">
        <f>IF($J$13="SI",'Energía Transada'!C640*'Energía Transada'!$J$16,0)</f>
        <v>0</v>
      </c>
      <c r="F640" s="16">
        <f ca="1">IF(A640&lt;=$J$18,OFFSET('Anexo I'!$B$1,MATCH(YEAR($J$8),'Anexo I'!$A:$A,0)-1+7,MONTH($J$8)),0)</f>
        <v>7.94</v>
      </c>
      <c r="G640" s="16">
        <v>7.94</v>
      </c>
    </row>
    <row r="641" spans="1:7" x14ac:dyDescent="0.2">
      <c r="A641" s="8">
        <v>632</v>
      </c>
      <c r="B641" s="9">
        <f>$K$3*'Punto de Medida'!C641</f>
        <v>7039.5413818100005</v>
      </c>
      <c r="C641" s="18">
        <f>$K$4*'Punto de Medida'!D641</f>
        <v>960.01696479079999</v>
      </c>
      <c r="D641" s="9">
        <f>IF($J$13="SI",B641,'Energía Transada'!B641*'Energía Transada'!$J$15)</f>
        <v>7039.5413818100005</v>
      </c>
      <c r="E641" s="18">
        <f>IF($J$13="SI",'Energía Transada'!C641*'Energía Transada'!$J$16,0)</f>
        <v>0</v>
      </c>
      <c r="F641" s="16">
        <f ca="1">IF(A641&lt;=$J$18,OFFSET('Anexo I'!$B$1,MATCH(YEAR($J$8),'Anexo I'!$A:$A,0)-1+8,MONTH($J$8)),0)</f>
        <v>0</v>
      </c>
      <c r="G641" s="16">
        <v>0</v>
      </c>
    </row>
    <row r="642" spans="1:7" x14ac:dyDescent="0.2">
      <c r="A642" s="8">
        <v>633</v>
      </c>
      <c r="B642" s="9">
        <f>$K$3*'Punto de Medida'!C642</f>
        <v>7262.5029050000012</v>
      </c>
      <c r="C642" s="18">
        <f>$K$4*'Punto de Medida'!D642</f>
        <v>73.317478463600011</v>
      </c>
      <c r="D642" s="9">
        <f>IF($J$13="SI",B642,'Energía Transada'!B642*'Energía Transada'!$J$15)</f>
        <v>7262.5029050000012</v>
      </c>
      <c r="E642" s="18">
        <f>IF($J$13="SI",'Energía Transada'!C642*'Energía Transada'!$J$16,0)</f>
        <v>0</v>
      </c>
      <c r="F642" s="16">
        <f ca="1">IF(A642&lt;=$J$18,OFFSET('Anexo I'!$B$1,MATCH(YEAR($J$8),'Anexo I'!$A:$A,0)-1+9,MONTH($J$8)),0)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8635.4970502500018</v>
      </c>
      <c r="C643" s="18">
        <f>$K$4*'Punto de Medida'!D643</f>
        <v>33.801910076200002</v>
      </c>
      <c r="D643" s="9">
        <f>IF($J$13="SI",B643,'Energía Transada'!B643*'Energía Transada'!$J$15)</f>
        <v>8635.4970502500018</v>
      </c>
      <c r="E643" s="18">
        <f>IF($J$13="SI",'Energía Transada'!C643*'Energía Transada'!$J$16,0)</f>
        <v>0</v>
      </c>
      <c r="F643" s="16">
        <f ca="1">IF(A643&lt;=$J$18,OFFSET('Anexo I'!$B$1,MATCH(YEAR($J$8),'Anexo I'!$A:$A,0)-1+10,MONTH($J$8)),0)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7324.0118140000004</v>
      </c>
      <c r="C644" s="18">
        <f>$K$4*'Punto de Medida'!D644</f>
        <v>85.516126770900001</v>
      </c>
      <c r="D644" s="9">
        <f>IF($J$13="SI",B644,'Energía Transada'!B644*'Energía Transada'!$J$15)</f>
        <v>7324.0118140000004</v>
      </c>
      <c r="E644" s="18">
        <f>IF($J$13="SI",'Energía Transada'!C644*'Energía Transada'!$J$16,0)</f>
        <v>0</v>
      </c>
      <c r="F644" s="16">
        <f ca="1">IF(A644&lt;=$J$18,OFFSET('Anexo I'!$B$1,MATCH(YEAR($J$8),'Anexo I'!$A:$A,0)-1+11,MONTH($J$8)),0)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5050.4074228860009</v>
      </c>
      <c r="C645" s="18">
        <f>$K$4*'Punto de Medida'!D645</f>
        <v>0</v>
      </c>
      <c r="D645" s="9">
        <f>IF($J$13="SI",B645,'Energía Transada'!B645*'Energía Transada'!$J$15)</f>
        <v>5050.4074228860009</v>
      </c>
      <c r="E645" s="18">
        <f>IF($J$13="SI",'Energía Transada'!C645*'Energía Transada'!$J$16,0)</f>
        <v>0</v>
      </c>
      <c r="F645" s="16">
        <f ca="1">IF(A645&lt;=$J$18,OFFSET('Anexo I'!$B$1,MATCH(YEAR($J$8),'Anexo I'!$A:$A,0)-1+12,MONTH($J$8)),0)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5011.1169814370005</v>
      </c>
      <c r="C646" s="18">
        <f>$K$4*'Punto de Medida'!D646</f>
        <v>14.7133544383</v>
      </c>
      <c r="D646" s="9">
        <f>IF($J$13="SI",B646,'Energía Transada'!B646*'Energía Transada'!$J$15)</f>
        <v>5011.1169814370005</v>
      </c>
      <c r="E646" s="18">
        <f>IF($J$13="SI",'Energía Transada'!C646*'Energía Transada'!$J$16,0)</f>
        <v>0</v>
      </c>
      <c r="F646" s="16">
        <f ca="1">IF(A646&lt;=$J$18,OFFSET('Anexo I'!$B$1,MATCH(YEAR($J$8),'Anexo I'!$A:$A,0)-1+13,MONTH($J$8)),0)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6352.6525649999994</v>
      </c>
      <c r="C647" s="18">
        <f>$K$4*'Punto de Medida'!D647</f>
        <v>387.66106593409995</v>
      </c>
      <c r="D647" s="9">
        <f>IF($J$13="SI",B647,'Energía Transada'!B647*'Energía Transada'!$J$15)</f>
        <v>6352.6525649999994</v>
      </c>
      <c r="E647" s="18">
        <f>IF($J$13="SI",'Energía Transada'!C647*'Energía Transada'!$J$16,0)</f>
        <v>0</v>
      </c>
      <c r="F647" s="16">
        <f ca="1">IF(A647&lt;=$J$18,OFFSET('Anexo I'!$B$1,MATCH(YEAR($J$8),'Anexo I'!$A:$A,0)-1+14,MONTH($J$8)),0)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6687.5380529999993</v>
      </c>
      <c r="C648" s="18">
        <f>$K$4*'Punto de Medida'!D648</f>
        <v>1153.8250724489999</v>
      </c>
      <c r="D648" s="9">
        <f>IF($J$13="SI",B648,'Energía Transada'!B648*'Energía Transada'!$J$15)</f>
        <v>6687.5380529999993</v>
      </c>
      <c r="E648" s="18">
        <f>IF($J$13="SI",'Energía Transada'!C648*'Energía Transada'!$J$16,0)</f>
        <v>0</v>
      </c>
      <c r="F648" s="16">
        <f ca="1">IF(A648&lt;=$J$18,OFFSET('Anexo I'!$B$1,MATCH(YEAR($J$8),'Anexo I'!$A:$A,0)-1+15,MONTH($J$8)),0)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9715.9400729999998</v>
      </c>
      <c r="C649" s="18">
        <f>$K$4*'Punto de Medida'!D649</f>
        <v>1721.2608716247</v>
      </c>
      <c r="D649" s="9">
        <f>IF($J$13="SI",B649,'Energía Transada'!B649*'Energía Transada'!$J$15)</f>
        <v>9715.9400729999998</v>
      </c>
      <c r="E649" s="18">
        <f>IF($J$13="SI",'Energía Transada'!C649*'Energía Transada'!$J$16,0)</f>
        <v>0</v>
      </c>
      <c r="F649" s="16">
        <f ca="1">IF(A649&lt;=$J$18,OFFSET('Anexo I'!$B$1,MATCH(YEAR($J$8),'Anexo I'!$A:$A,0)-1+16,MONTH($J$8)),0)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13539.812965000001</v>
      </c>
      <c r="C650" s="18">
        <f>$K$4*'Punto de Medida'!D650</f>
        <v>2060.7655382755001</v>
      </c>
      <c r="D650" s="9">
        <f>IF($J$13="SI",B650,'Energía Transada'!B650*'Energía Transada'!$J$15)</f>
        <v>13539.812965000001</v>
      </c>
      <c r="E650" s="18">
        <f>IF($J$13="SI",'Energía Transada'!C650*'Energía Transada'!$J$16,0)</f>
        <v>0</v>
      </c>
      <c r="F650" s="16">
        <f ca="1">IF(A650&lt;=$J$18,OFFSET('Anexo I'!$B$1,MATCH(YEAR($J$8),'Anexo I'!$A:$A,0)-1+17,MONTH($J$8)),0)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12618.484858000002</v>
      </c>
      <c r="C651" s="18">
        <f>$K$4*'Punto de Medida'!D651</f>
        <v>3165.2816696920995</v>
      </c>
      <c r="D651" s="9">
        <f>IF($J$13="SI",B651,'Energía Transada'!B651*'Energía Transada'!$J$15)</f>
        <v>12618.484858000002</v>
      </c>
      <c r="E651" s="18">
        <f>IF($J$13="SI",'Energía Transada'!C651*'Energía Transada'!$J$16,0)</f>
        <v>0</v>
      </c>
      <c r="F651" s="16">
        <f ca="1">IF(A651&lt;=$J$18,OFFSET('Anexo I'!$B$1,MATCH(YEAR($J$8),'Anexo I'!$A:$A,0)-1+18,MONTH($J$8)),0)</f>
        <v>7.94</v>
      </c>
      <c r="G651" s="16">
        <v>7.94</v>
      </c>
    </row>
    <row r="652" spans="1:7" x14ac:dyDescent="0.2">
      <c r="A652" s="8">
        <v>643</v>
      </c>
      <c r="B652" s="9">
        <f>$K$3*'Punto de Medida'!C652</f>
        <v>14020.056813000001</v>
      </c>
      <c r="C652" s="18">
        <f>$K$4*'Punto de Medida'!D652</f>
        <v>2795.9405159812</v>
      </c>
      <c r="D652" s="9">
        <f>IF($J$13="SI",B652,'Energía Transada'!B652*'Energía Transada'!$J$15)</f>
        <v>14020.056813000001</v>
      </c>
      <c r="E652" s="18">
        <f>IF($J$13="SI",'Energía Transada'!C652*'Energía Transada'!$J$16,0)</f>
        <v>0</v>
      </c>
      <c r="F652" s="16">
        <f ca="1">IF(A652&lt;=$J$18,OFFSET('Anexo I'!$B$1,MATCH(YEAR($J$8),'Anexo I'!$A:$A,0)-1+19,MONTH($J$8)),0)</f>
        <v>7.94</v>
      </c>
      <c r="G652" s="16">
        <v>7.94</v>
      </c>
    </row>
    <row r="653" spans="1:7" x14ac:dyDescent="0.2">
      <c r="A653" s="8">
        <v>644</v>
      </c>
      <c r="B653" s="9">
        <f>$K$3*'Punto de Medida'!C653</f>
        <v>16238.514901000002</v>
      </c>
      <c r="C653" s="18">
        <f>$K$4*'Punto de Medida'!D653</f>
        <v>4714.9324421038009</v>
      </c>
      <c r="D653" s="9">
        <f>IF($J$13="SI",B653,'Energía Transada'!B653*'Energía Transada'!$J$15)</f>
        <v>16238.514901000002</v>
      </c>
      <c r="E653" s="18">
        <f>IF($J$13="SI",'Energía Transada'!C653*'Energía Transada'!$J$16,0)</f>
        <v>0</v>
      </c>
      <c r="F653" s="16">
        <f ca="1">IF(A653&lt;=$J$18,OFFSET('Anexo I'!$B$1,MATCH(YEAR($J$8),'Anexo I'!$A:$A,0)-1+20,MONTH($J$8)),0)</f>
        <v>7.94</v>
      </c>
      <c r="G653" s="16">
        <v>7.94</v>
      </c>
    </row>
    <row r="654" spans="1:7" x14ac:dyDescent="0.2">
      <c r="A654" s="8">
        <v>645</v>
      </c>
      <c r="B654" s="9">
        <f>$K$3*'Punto de Medida'!C654</f>
        <v>16571.599569000002</v>
      </c>
      <c r="C654" s="18">
        <f>$K$4*'Punto de Medida'!D654</f>
        <v>8443.7074324546993</v>
      </c>
      <c r="D654" s="9">
        <f>IF($J$13="SI",B654,'Energía Transada'!B654*'Energía Transada'!$J$15)</f>
        <v>16571.599569000002</v>
      </c>
      <c r="E654" s="18">
        <f>IF($J$13="SI",'Energía Transada'!C654*'Energía Transada'!$J$16,0)</f>
        <v>0</v>
      </c>
      <c r="F654" s="16">
        <f ca="1">IF(A654&lt;=$J$18,OFFSET('Anexo I'!$B$1,MATCH(YEAR($J$8),'Anexo I'!$A:$A,0)-1+21,MONTH($J$8)),0)</f>
        <v>7.94</v>
      </c>
      <c r="G654" s="16">
        <v>7.94</v>
      </c>
    </row>
    <row r="655" spans="1:7" x14ac:dyDescent="0.2">
      <c r="A655" s="8">
        <v>646</v>
      </c>
      <c r="B655" s="9">
        <f>$K$3*'Punto de Medida'!C655</f>
        <v>16834.92364225</v>
      </c>
      <c r="C655" s="18">
        <f>$K$4*'Punto de Medida'!D655</f>
        <v>10213.616279461001</v>
      </c>
      <c r="D655" s="9">
        <f>IF($J$13="SI",B655,'Energía Transada'!B655*'Energía Transada'!$J$15)</f>
        <v>16834.92364225</v>
      </c>
      <c r="E655" s="18">
        <f>IF($J$13="SI",'Energía Transada'!C655*'Energía Transada'!$J$16,0)</f>
        <v>0</v>
      </c>
      <c r="F655" s="16">
        <f ca="1">IF(A655&lt;=$J$18,OFFSET('Anexo I'!$B$1,MATCH(YEAR($J$8),'Anexo I'!$A:$A,0)-1+22,MONTH($J$8)),0)</f>
        <v>7.94</v>
      </c>
      <c r="G655" s="16">
        <v>7.94</v>
      </c>
    </row>
    <row r="656" spans="1:7" x14ac:dyDescent="0.2">
      <c r="A656" s="8">
        <v>647</v>
      </c>
      <c r="B656" s="9">
        <f>$K$3*'Punto de Medida'!C656</f>
        <v>16934.509886000003</v>
      </c>
      <c r="C656" s="18">
        <f>$K$4*'Punto de Medida'!D656</f>
        <v>8461.4474136325007</v>
      </c>
      <c r="D656" s="9">
        <f>IF($J$13="SI",B656,'Energía Transada'!B656*'Energía Transada'!$J$15)</f>
        <v>16934.509886000003</v>
      </c>
      <c r="E656" s="18">
        <f>IF($J$13="SI",'Energía Transada'!C656*'Energía Transada'!$J$16,0)</f>
        <v>0</v>
      </c>
      <c r="F656" s="16">
        <f ca="1">IF(A656&lt;=$J$18,OFFSET('Anexo I'!$B$1,MATCH(YEAR($J$8),'Anexo I'!$A:$A,0)-1+23,MONTH($J$8)),0)</f>
        <v>7.94</v>
      </c>
      <c r="G656" s="16">
        <v>7.94</v>
      </c>
    </row>
    <row r="657" spans="1:7" x14ac:dyDescent="0.2">
      <c r="A657" s="8">
        <v>648</v>
      </c>
      <c r="B657" s="9">
        <f>$K$3*'Punto de Medida'!C657</f>
        <v>16927.214703000001</v>
      </c>
      <c r="C657" s="18">
        <f>$K$4*'Punto de Medida'!D657</f>
        <v>7322.4194647912</v>
      </c>
      <c r="D657" s="9">
        <f>IF($J$13="SI",B657,'Energía Transada'!B657*'Energía Transada'!$J$15)</f>
        <v>16927.214703000001</v>
      </c>
      <c r="E657" s="18">
        <f>IF($J$13="SI",'Energía Transada'!C657*'Energía Transada'!$J$16,0)</f>
        <v>0</v>
      </c>
      <c r="F657" s="16">
        <f ca="1">IF(A657&lt;=$J$18,OFFSET('Anexo I'!$B$1,MATCH(YEAR($J$8),'Anexo I'!$A:$A,0)-1+24,MONTH($J$8)),0)</f>
        <v>7.94</v>
      </c>
      <c r="G657" s="16">
        <v>7.94</v>
      </c>
    </row>
    <row r="658" spans="1:7" x14ac:dyDescent="0.2">
      <c r="A658" s="8">
        <v>649</v>
      </c>
      <c r="B658" s="9">
        <f>$K$3*'Punto de Medida'!C658</f>
        <v>16944.02134775</v>
      </c>
      <c r="C658" s="18">
        <f>$K$4*'Punto de Medida'!D658</f>
        <v>6164.9944287322996</v>
      </c>
      <c r="D658" s="9">
        <f>IF($J$13="SI",B658,'Energía Transada'!B658*'Energía Transada'!$J$15)</f>
        <v>16944.02134775</v>
      </c>
      <c r="E658" s="18">
        <f>IF($J$13="SI",'Energía Transada'!C658*'Energía Transada'!$J$16,0)</f>
        <v>0</v>
      </c>
      <c r="F658" s="16">
        <f ca="1">IF(A658&lt;=$J$18,OFFSET('Anexo I'!$B$1,MATCH(YEAR($J$8),'Anexo I'!$A:$A,0)-1+1,MONTH($J$8)),0)</f>
        <v>7.94</v>
      </c>
      <c r="G658" s="16">
        <v>7.94</v>
      </c>
    </row>
    <row r="659" spans="1:7" x14ac:dyDescent="0.2">
      <c r="A659" s="8">
        <v>650</v>
      </c>
      <c r="B659" s="9">
        <f>$K$3*'Punto de Medida'!C659</f>
        <v>16949.247217</v>
      </c>
      <c r="C659" s="18">
        <f>$K$4*'Punto de Medida'!D659</f>
        <v>9805.0158269203002</v>
      </c>
      <c r="D659" s="9">
        <f>IF($J$13="SI",B659,'Energía Transada'!B659*'Energía Transada'!$J$15)</f>
        <v>16949.247217</v>
      </c>
      <c r="E659" s="18">
        <f>IF($J$13="SI",'Energía Transada'!C659*'Energía Transada'!$J$16,0)</f>
        <v>0</v>
      </c>
      <c r="F659" s="16">
        <f ca="1">IF(A659&lt;=$J$18,OFFSET('Anexo I'!$B$1,MATCH(YEAR($J$8),'Anexo I'!$A:$A,0)-1+2,MONTH($J$8)),0)</f>
        <v>7.94</v>
      </c>
      <c r="G659" s="16">
        <v>7.94</v>
      </c>
    </row>
    <row r="660" spans="1:7" x14ac:dyDescent="0.2">
      <c r="A660" s="8">
        <v>651</v>
      </c>
      <c r="B660" s="9">
        <f>$K$3*'Punto de Medida'!C660</f>
        <v>16933.847812</v>
      </c>
      <c r="C660" s="18">
        <f>$K$4*'Punto de Medida'!D660</f>
        <v>13208.8595454438</v>
      </c>
      <c r="D660" s="9">
        <f>IF($J$13="SI",B660,'Energía Transada'!B660*'Energía Transada'!$J$15)</f>
        <v>16933.847812</v>
      </c>
      <c r="E660" s="18">
        <f>IF($J$13="SI",'Energía Transada'!C660*'Energía Transada'!$J$16,0)</f>
        <v>0</v>
      </c>
      <c r="F660" s="16">
        <f ca="1">IF(A660&lt;=$J$18,OFFSET('Anexo I'!$B$1,MATCH(YEAR($J$8),'Anexo I'!$A:$A,0)-1+3,MONTH($J$8)),0)</f>
        <v>7.94</v>
      </c>
      <c r="G660" s="16">
        <v>7.94</v>
      </c>
    </row>
    <row r="661" spans="1:7" x14ac:dyDescent="0.2">
      <c r="A661" s="8">
        <v>652</v>
      </c>
      <c r="B661" s="9">
        <f>$K$3*'Punto de Medida'!C661</f>
        <v>16789.810541000003</v>
      </c>
      <c r="C661" s="18">
        <f>$K$4*'Punto de Medida'!D661</f>
        <v>14227.118917653601</v>
      </c>
      <c r="D661" s="9">
        <f>IF($J$13="SI",B661,'Energía Transada'!B661*'Energía Transada'!$J$15)</f>
        <v>16789.810541000003</v>
      </c>
      <c r="E661" s="18">
        <f>IF($J$13="SI",'Energía Transada'!C661*'Energía Transada'!$J$16,0)</f>
        <v>0</v>
      </c>
      <c r="F661" s="16">
        <f ca="1">IF(A661&lt;=$J$18,OFFSET('Anexo I'!$B$1,MATCH(YEAR($J$8),'Anexo I'!$A:$A,0)-1+4,MONTH($J$8)),0)</f>
        <v>7.94</v>
      </c>
      <c r="G661" s="16">
        <v>7.94</v>
      </c>
    </row>
    <row r="662" spans="1:7" x14ac:dyDescent="0.2">
      <c r="A662" s="8">
        <v>653</v>
      </c>
      <c r="B662" s="9">
        <f>$K$3*'Punto de Medida'!C662</f>
        <v>16409.688826999998</v>
      </c>
      <c r="C662" s="18">
        <f>$K$4*'Punto de Medida'!D662</f>
        <v>13402.5085020155</v>
      </c>
      <c r="D662" s="9">
        <f>IF($J$13="SI",B662,'Energía Transada'!B662*'Energía Transada'!$J$15)</f>
        <v>16409.688826999998</v>
      </c>
      <c r="E662" s="18">
        <f>IF($J$13="SI",'Energía Transada'!C662*'Energía Transada'!$J$16,0)</f>
        <v>0</v>
      </c>
      <c r="F662" s="16">
        <f ca="1">IF(A662&lt;=$J$18,OFFSET('Anexo I'!$B$1,MATCH(YEAR($J$8),'Anexo I'!$A:$A,0)-1+5,MONTH($J$8)),0)</f>
        <v>7.94</v>
      </c>
      <c r="G662" s="16">
        <v>7.94</v>
      </c>
    </row>
    <row r="663" spans="1:7" x14ac:dyDescent="0.2">
      <c r="A663" s="8">
        <v>654</v>
      </c>
      <c r="B663" s="9">
        <f>$K$3*'Punto de Medida'!C663</f>
        <v>14022.8750165</v>
      </c>
      <c r="C663" s="18">
        <f>$K$4*'Punto de Medida'!D663</f>
        <v>15627.1793918527</v>
      </c>
      <c r="D663" s="9">
        <f>IF($J$13="SI",B663,'Energía Transada'!B663*'Energía Transada'!$J$15)</f>
        <v>14022.8750165</v>
      </c>
      <c r="E663" s="18">
        <f>IF($J$13="SI",'Energía Transada'!C663*'Energía Transada'!$J$16,0)</f>
        <v>0</v>
      </c>
      <c r="F663" s="16">
        <f ca="1">IF(A663&lt;=$J$18,OFFSET('Anexo I'!$B$1,MATCH(YEAR($J$8),'Anexo I'!$A:$A,0)-1+6,MONTH($J$8)),0)</f>
        <v>7.94</v>
      </c>
      <c r="G663" s="16">
        <v>7.94</v>
      </c>
    </row>
    <row r="664" spans="1:7" x14ac:dyDescent="0.2">
      <c r="A664" s="8">
        <v>655</v>
      </c>
      <c r="B664" s="9">
        <f>$K$3*'Punto de Medida'!C664</f>
        <v>14020.42924625</v>
      </c>
      <c r="C664" s="18">
        <f>$K$4*'Punto de Medida'!D664</f>
        <v>16505.866089430201</v>
      </c>
      <c r="D664" s="9">
        <f>IF($J$13="SI",B664,'Energía Transada'!B664*'Energía Transada'!$J$15)</f>
        <v>14020.42924625</v>
      </c>
      <c r="E664" s="18">
        <f>IF($J$13="SI",'Energía Transada'!C664*'Energía Transada'!$J$16,0)</f>
        <v>0</v>
      </c>
      <c r="F664" s="16">
        <f ca="1">IF(A664&lt;=$J$18,OFFSET('Anexo I'!$B$1,MATCH(YEAR($J$8),'Anexo I'!$A:$A,0)-1+7,MONTH($J$8)),0)</f>
        <v>7.94</v>
      </c>
      <c r="G664" s="16">
        <v>7.94</v>
      </c>
    </row>
    <row r="665" spans="1:7" x14ac:dyDescent="0.2">
      <c r="A665" s="8">
        <v>656</v>
      </c>
      <c r="B665" s="9">
        <f>$K$3*'Punto de Medida'!C665</f>
        <v>14018.55873425</v>
      </c>
      <c r="C665" s="18">
        <f>$K$4*'Punto de Medida'!D665</f>
        <v>17111.481451838201</v>
      </c>
      <c r="D665" s="9">
        <f>IF($J$13="SI",B665,'Energía Transada'!B665*'Energía Transada'!$J$15)</f>
        <v>14018.55873425</v>
      </c>
      <c r="E665" s="18">
        <f>IF($J$13="SI",'Energía Transada'!C665*'Energía Transada'!$J$16,0)</f>
        <v>0</v>
      </c>
      <c r="F665" s="16">
        <f ca="1">IF(A665&lt;=$J$18,OFFSET('Anexo I'!$B$1,MATCH(YEAR($J$8),'Anexo I'!$A:$A,0)-1+8,MONTH($J$8)),0)</f>
        <v>0</v>
      </c>
      <c r="G665" s="16">
        <v>0</v>
      </c>
    </row>
    <row r="666" spans="1:7" x14ac:dyDescent="0.2">
      <c r="A666" s="8">
        <v>657</v>
      </c>
      <c r="B666" s="9">
        <f>$K$3*'Punto de Medida'!C666</f>
        <v>14540.391383000002</v>
      </c>
      <c r="C666" s="18">
        <f>$K$4*'Punto de Medida'!D666</f>
        <v>17531.025584827999</v>
      </c>
      <c r="D666" s="9">
        <f>IF($J$13="SI",B666,'Energía Transada'!B666*'Energía Transada'!$J$15)</f>
        <v>14540.391383000002</v>
      </c>
      <c r="E666" s="18">
        <f>IF($J$13="SI",'Energía Transada'!C666*'Energía Transada'!$J$16,0)</f>
        <v>0</v>
      </c>
      <c r="F666" s="16">
        <f ca="1">IF(A666&lt;=$J$18,OFFSET('Anexo I'!$B$1,MATCH(YEAR($J$8),'Anexo I'!$A:$A,0)-1+9,MONTH($J$8)),0)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15741.239339000002</v>
      </c>
      <c r="C667" s="18">
        <f>$K$4*'Punto de Medida'!D667</f>
        <v>17205.119367187501</v>
      </c>
      <c r="D667" s="9">
        <f>IF($J$13="SI",B667,'Energía Transada'!B667*'Energía Transada'!$J$15)</f>
        <v>15741.239339000002</v>
      </c>
      <c r="E667" s="18">
        <f>IF($J$13="SI",'Energía Transada'!C667*'Energía Transada'!$J$16,0)</f>
        <v>0</v>
      </c>
      <c r="F667" s="16">
        <f ca="1">IF(A667&lt;=$J$18,OFFSET('Anexo I'!$B$1,MATCH(YEAR($J$8),'Anexo I'!$A:$A,0)-1+10,MONTH($J$8)),0)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16132.227219500002</v>
      </c>
      <c r="C668" s="18">
        <f>$K$4*'Punto de Medida'!D668</f>
        <v>17537.9401640625</v>
      </c>
      <c r="D668" s="9">
        <f>IF($J$13="SI",B668,'Energía Transada'!B668*'Energía Transada'!$J$15)</f>
        <v>16132.227219500002</v>
      </c>
      <c r="E668" s="18">
        <f>IF($J$13="SI",'Energía Transada'!C668*'Energía Transada'!$J$16,0)</f>
        <v>0</v>
      </c>
      <c r="F668" s="16">
        <f ca="1">IF(A668&lt;=$J$18,OFFSET('Anexo I'!$B$1,MATCH(YEAR($J$8),'Anexo I'!$A:$A,0)-1+11,MONTH($J$8)),0)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16031.688064000002</v>
      </c>
      <c r="C669" s="18">
        <f>$K$4*'Punto de Medida'!D669</f>
        <v>16993.334326227698</v>
      </c>
      <c r="D669" s="9">
        <f>IF($J$13="SI",B669,'Energía Transada'!B669*'Energía Transada'!$J$15)</f>
        <v>16031.688064000002</v>
      </c>
      <c r="E669" s="18">
        <f>IF($J$13="SI",'Energía Transada'!C669*'Energía Transada'!$J$16,0)</f>
        <v>0</v>
      </c>
      <c r="F669" s="16">
        <f ca="1">IF(A669&lt;=$J$18,OFFSET('Anexo I'!$B$1,MATCH(YEAR($J$8),'Anexo I'!$A:$A,0)-1+12,MONTH($J$8)),0)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15531.194766499999</v>
      </c>
      <c r="C670" s="18">
        <f>$K$4*'Punto de Medida'!D670</f>
        <v>15682.980705665699</v>
      </c>
      <c r="D670" s="9">
        <f>IF($J$13="SI",B670,'Energía Transada'!B670*'Energía Transada'!$J$15)</f>
        <v>15531.194766499999</v>
      </c>
      <c r="E670" s="18">
        <f>IF($J$13="SI",'Energía Transada'!C670*'Energía Transada'!$J$16,0)</f>
        <v>0</v>
      </c>
      <c r="F670" s="16">
        <f ca="1">IF(A670&lt;=$J$18,OFFSET('Anexo I'!$B$1,MATCH(YEAR($J$8),'Anexo I'!$A:$A,0)-1+13,MONTH($J$8)),0)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13107.028571000001</v>
      </c>
      <c r="C671" s="18">
        <f>$K$4*'Punto de Medida'!D671</f>
        <v>16176.1265874278</v>
      </c>
      <c r="D671" s="9">
        <f>IF($J$13="SI",B671,'Energía Transada'!B671*'Energía Transada'!$J$15)</f>
        <v>13107.028571000001</v>
      </c>
      <c r="E671" s="18">
        <f>IF($J$13="SI",'Energía Transada'!C671*'Energía Transada'!$J$16,0)</f>
        <v>0</v>
      </c>
      <c r="F671" s="16">
        <f ca="1">IF(A671&lt;=$J$18,OFFSET('Anexo I'!$B$1,MATCH(YEAR($J$8),'Anexo I'!$A:$A,0)-1+14,MONTH($J$8)),0)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8298.4513430000006</v>
      </c>
      <c r="C672" s="18">
        <f>$K$4*'Punto de Medida'!D672</f>
        <v>14811.648058672499</v>
      </c>
      <c r="D672" s="9">
        <f>IF($J$13="SI",B672,'Energía Transada'!B672*'Energía Transada'!$J$15)</f>
        <v>8298.4513430000006</v>
      </c>
      <c r="E672" s="18">
        <f>IF($J$13="SI",'Energía Transada'!C672*'Energía Transada'!$J$16,0)</f>
        <v>0</v>
      </c>
      <c r="F672" s="16">
        <f ca="1">IF(A672&lt;=$J$18,OFFSET('Anexo I'!$B$1,MATCH(YEAR($J$8),'Anexo I'!$A:$A,0)-1+15,MONTH($J$8)),0)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7012.3614260000004</v>
      </c>
      <c r="C673" s="18">
        <f>$K$4*'Punto de Medida'!D673</f>
        <v>12322.2626235688</v>
      </c>
      <c r="D673" s="9">
        <f>IF($J$13="SI",B673,'Energía Transada'!B673*'Energía Transada'!$J$15)</f>
        <v>7012.3614260000004</v>
      </c>
      <c r="E673" s="18">
        <f>IF($J$13="SI",'Energía Transada'!C673*'Energía Transada'!$J$16,0)</f>
        <v>0</v>
      </c>
      <c r="F673" s="16">
        <f ca="1">IF(A673&lt;=$J$18,OFFSET('Anexo I'!$B$1,MATCH(YEAR($J$8),'Anexo I'!$A:$A,0)-1+16,MONTH($J$8)),0)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6085.850974</v>
      </c>
      <c r="C674" s="18">
        <f>$K$4*'Punto de Medida'!D674</f>
        <v>14308.479492771799</v>
      </c>
      <c r="D674" s="9">
        <f>IF($J$13="SI",B674,'Energía Transada'!B674*'Energía Transada'!$J$15)</f>
        <v>6085.850974</v>
      </c>
      <c r="E674" s="18">
        <f>IF($J$13="SI",'Energía Transada'!C674*'Energía Transada'!$J$16,0)</f>
        <v>0</v>
      </c>
      <c r="F674" s="16">
        <f ca="1">IF(A674&lt;=$J$18,OFFSET('Anexo I'!$B$1,MATCH(YEAR($J$8),'Anexo I'!$A:$A,0)-1+17,MONTH($J$8)),0)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6386.7749675940013</v>
      </c>
      <c r="C675" s="18">
        <f>$K$4*'Punto de Medida'!D675</f>
        <v>14595.606557956899</v>
      </c>
      <c r="D675" s="9">
        <f>IF($J$13="SI",B675,'Energía Transada'!B675*'Energía Transada'!$J$15)</f>
        <v>6386.7749675940013</v>
      </c>
      <c r="E675" s="18">
        <f>IF($J$13="SI",'Energía Transada'!C675*'Energía Transada'!$J$16,0)</f>
        <v>0</v>
      </c>
      <c r="F675" s="16">
        <f ca="1">IF(A675&lt;=$J$18,OFFSET('Anexo I'!$B$1,MATCH(YEAR($J$8),'Anexo I'!$A:$A,0)-1+18,MONTH($J$8)),0)</f>
        <v>7.94</v>
      </c>
      <c r="G675" s="16">
        <v>7.94</v>
      </c>
    </row>
    <row r="676" spans="1:7" x14ac:dyDescent="0.2">
      <c r="A676" s="8">
        <v>667</v>
      </c>
      <c r="B676" s="9">
        <f>$K$3*'Punto de Medida'!C676</f>
        <v>5656.8755015639999</v>
      </c>
      <c r="C676" s="18">
        <f>$K$4*'Punto de Medida'!D676</f>
        <v>13536.101524927803</v>
      </c>
      <c r="D676" s="9">
        <f>IF($J$13="SI",B676,'Energía Transada'!B676*'Energía Transada'!$J$15)</f>
        <v>5656.8755015639999</v>
      </c>
      <c r="E676" s="18">
        <f>IF($J$13="SI",'Energía Transada'!C676*'Energía Transada'!$J$16,0)</f>
        <v>0</v>
      </c>
      <c r="F676" s="16">
        <f ca="1">IF(A676&lt;=$J$18,OFFSET('Anexo I'!$B$1,MATCH(YEAR($J$8),'Anexo I'!$A:$A,0)-1+19,MONTH($J$8)),0)</f>
        <v>7.94</v>
      </c>
      <c r="G676" s="16">
        <v>7.94</v>
      </c>
    </row>
    <row r="677" spans="1:7" x14ac:dyDescent="0.2">
      <c r="A677" s="8">
        <v>668</v>
      </c>
      <c r="B677" s="9">
        <f>$K$3*'Punto de Medida'!C677</f>
        <v>5210.6857154380004</v>
      </c>
      <c r="C677" s="18">
        <f>$K$4*'Punto de Medida'!D677</f>
        <v>15230.038053315398</v>
      </c>
      <c r="D677" s="9">
        <f>IF($J$13="SI",B677,'Energía Transada'!B677*'Energía Transada'!$J$15)</f>
        <v>5210.6857154380004</v>
      </c>
      <c r="E677" s="18">
        <f>IF($J$13="SI",'Energía Transada'!C677*'Energía Transada'!$J$16,0)</f>
        <v>0</v>
      </c>
      <c r="F677" s="16">
        <f ca="1">IF(A677&lt;=$J$18,OFFSET('Anexo I'!$B$1,MATCH(YEAR($J$8),'Anexo I'!$A:$A,0)-1+20,MONTH($J$8)),0)</f>
        <v>7.94</v>
      </c>
      <c r="G677" s="16">
        <v>7.94</v>
      </c>
    </row>
    <row r="678" spans="1:7" x14ac:dyDescent="0.2">
      <c r="A678" s="8">
        <v>669</v>
      </c>
      <c r="B678" s="9">
        <f>$K$3*'Punto de Medida'!C678</f>
        <v>5185.7114014369999</v>
      </c>
      <c r="C678" s="18">
        <f>$K$4*'Punto de Medida'!D678</f>
        <v>16809.039383994197</v>
      </c>
      <c r="D678" s="9">
        <f>IF($J$13="SI",B678,'Energía Transada'!B678*'Energía Transada'!$J$15)</f>
        <v>5185.7114014369999</v>
      </c>
      <c r="E678" s="18">
        <f>IF($J$13="SI",'Energía Transada'!C678*'Energía Transada'!$J$16,0)</f>
        <v>0</v>
      </c>
      <c r="F678" s="16">
        <f ca="1">IF(A678&lt;=$J$18,OFFSET('Anexo I'!$B$1,MATCH(YEAR($J$8),'Anexo I'!$A:$A,0)-1+21,MONTH($J$8)),0)</f>
        <v>7.94</v>
      </c>
      <c r="G678" s="16">
        <v>7.94</v>
      </c>
    </row>
    <row r="679" spans="1:7" x14ac:dyDescent="0.2">
      <c r="A679" s="8">
        <v>670</v>
      </c>
      <c r="B679" s="9">
        <f>$K$3*'Punto de Medida'!C679</f>
        <v>4723.3326465010005</v>
      </c>
      <c r="C679" s="18">
        <f>$K$4*'Punto de Medida'!D679</f>
        <v>16640.522834053299</v>
      </c>
      <c r="D679" s="9">
        <f>IF($J$13="SI",B679,'Energía Transada'!B679*'Energía Transada'!$J$15)</f>
        <v>4723.3326465010005</v>
      </c>
      <c r="E679" s="18">
        <f>IF($J$13="SI",'Energía Transada'!C679*'Energía Transada'!$J$16,0)</f>
        <v>0</v>
      </c>
      <c r="F679" s="16">
        <f ca="1">IF(A679&lt;=$J$18,OFFSET('Anexo I'!$B$1,MATCH(YEAR($J$8),'Anexo I'!$A:$A,0)-1+22,MONTH($J$8)),0)</f>
        <v>7.94</v>
      </c>
      <c r="G679" s="16">
        <v>7.94</v>
      </c>
    </row>
    <row r="680" spans="1:7" x14ac:dyDescent="0.2">
      <c r="A680" s="8">
        <v>671</v>
      </c>
      <c r="B680" s="9">
        <f>$K$3*'Punto de Medida'!C680</f>
        <v>4716.9257907170004</v>
      </c>
      <c r="C680" s="18">
        <f>$K$4*'Punto de Medida'!D680</f>
        <v>16072.735927087699</v>
      </c>
      <c r="D680" s="9">
        <f>IF($J$13="SI",B680,'Energía Transada'!B680*'Energía Transada'!$J$15)</f>
        <v>4716.9257907170004</v>
      </c>
      <c r="E680" s="18">
        <f>IF($J$13="SI",'Energía Transada'!C680*'Energía Transada'!$J$16,0)</f>
        <v>0</v>
      </c>
      <c r="F680" s="16">
        <f ca="1">IF(A680&lt;=$J$18,OFFSET('Anexo I'!$B$1,MATCH(YEAR($J$8),'Anexo I'!$A:$A,0)-1+23,MONTH($J$8)),0)</f>
        <v>7.94</v>
      </c>
      <c r="G680" s="16">
        <v>7.94</v>
      </c>
    </row>
    <row r="681" spans="1:7" x14ac:dyDescent="0.2">
      <c r="A681" s="8">
        <v>672</v>
      </c>
      <c r="B681" s="9">
        <f>$K$3*'Punto de Medida'!C681</f>
        <v>7407.6335690000005</v>
      </c>
      <c r="C681" s="18">
        <f>$K$4*'Punto de Medida'!D681</f>
        <v>13601.5186429031</v>
      </c>
      <c r="D681" s="9">
        <f>IF($J$13="SI",B681,'Energía Transada'!B681*'Energía Transada'!$J$15)</f>
        <v>7407.6335690000005</v>
      </c>
      <c r="E681" s="18">
        <f>IF($J$13="SI",'Energía Transada'!C681*'Energía Transada'!$J$16,0)</f>
        <v>0</v>
      </c>
      <c r="F681" s="16">
        <f ca="1">IF(A681&lt;=$J$18,OFFSET('Anexo I'!$B$1,MATCH(YEAR($J$8),'Anexo I'!$A:$A,0)-1+24,MONTH($J$8)),0)</f>
        <v>7.94</v>
      </c>
      <c r="G681" s="16">
        <v>7.94</v>
      </c>
    </row>
    <row r="682" spans="1:7" x14ac:dyDescent="0.2">
      <c r="A682" s="8">
        <v>673</v>
      </c>
      <c r="B682" s="9">
        <f>$K$3*'Punto de Medida'!C682</f>
        <v>5871.581861187</v>
      </c>
      <c r="C682" s="18">
        <f>$K$4*'Punto de Medida'!D682</f>
        <v>15106.950816721399</v>
      </c>
      <c r="D682" s="9">
        <f>IF($J$13="SI",B682,'Energía Transada'!B682*'Energía Transada'!$J$15)</f>
        <v>5871.581861187</v>
      </c>
      <c r="E682" s="18">
        <f>IF($J$13="SI",'Energía Transada'!C682*'Energía Transada'!$J$16,0)</f>
        <v>0</v>
      </c>
      <c r="F682" s="16">
        <f ca="1">IF(A682&lt;=$J$18,OFFSET('Anexo I'!$B$1,MATCH(YEAR($J$8),'Anexo I'!$A:$A,0)-1+1,MONTH($J$8)),0)</f>
        <v>7.94</v>
      </c>
      <c r="G682" s="16">
        <v>7.94</v>
      </c>
    </row>
    <row r="683" spans="1:7" x14ac:dyDescent="0.2">
      <c r="A683" s="8">
        <v>674</v>
      </c>
      <c r="B683" s="9">
        <f>$K$3*'Punto de Medida'!C683</f>
        <v>4835.6089345620003</v>
      </c>
      <c r="C683" s="18">
        <f>$K$4*'Punto de Medida'!D683</f>
        <v>16361.755189443302</v>
      </c>
      <c r="D683" s="9">
        <f>IF($J$13="SI",B683,'Energía Transada'!B683*'Energía Transada'!$J$15)</f>
        <v>4835.6089345620003</v>
      </c>
      <c r="E683" s="18">
        <f>IF($J$13="SI",'Energía Transada'!C683*'Energía Transada'!$J$16,0)</f>
        <v>0</v>
      </c>
      <c r="F683" s="16">
        <f ca="1">IF(A683&lt;=$J$18,OFFSET('Anexo I'!$B$1,MATCH(YEAR($J$8),'Anexo I'!$A:$A,0)-1+2,MONTH($J$8)),0)</f>
        <v>7.94</v>
      </c>
      <c r="G683" s="16">
        <v>7.94</v>
      </c>
    </row>
    <row r="684" spans="1:7" x14ac:dyDescent="0.2">
      <c r="A684" s="8">
        <v>675</v>
      </c>
      <c r="B684" s="9">
        <f>$K$3*'Punto de Medida'!C684</f>
        <v>6770.635921000001</v>
      </c>
      <c r="C684" s="18">
        <f>$K$4*'Punto de Medida'!D684</f>
        <v>13324.661332943801</v>
      </c>
      <c r="D684" s="9">
        <f>IF($J$13="SI",B684,'Energía Transada'!B684*'Energía Transada'!$J$15)</f>
        <v>6770.635921000001</v>
      </c>
      <c r="E684" s="18">
        <f>IF($J$13="SI",'Energía Transada'!C684*'Energía Transada'!$J$16,0)</f>
        <v>0</v>
      </c>
      <c r="F684" s="16">
        <f ca="1">IF(A684&lt;=$J$18,OFFSET('Anexo I'!$B$1,MATCH(YEAR($J$8),'Anexo I'!$A:$A,0)-1+3,MONTH($J$8)),0)</f>
        <v>7.94</v>
      </c>
      <c r="G684" s="16">
        <v>7.94</v>
      </c>
    </row>
    <row r="685" spans="1:7" x14ac:dyDescent="0.2">
      <c r="A685" s="8">
        <v>676</v>
      </c>
      <c r="B685" s="9">
        <f>$K$3*'Punto de Medida'!C685</f>
        <v>5337.348121</v>
      </c>
      <c r="C685" s="18">
        <f>$K$4*'Punto de Medida'!D685</f>
        <v>13106.087351431201</v>
      </c>
      <c r="D685" s="9">
        <f>IF($J$13="SI",B685,'Energía Transada'!B685*'Energía Transada'!$J$15)</f>
        <v>5337.348121</v>
      </c>
      <c r="E685" s="18">
        <f>IF($J$13="SI",'Energía Transada'!C685*'Energía Transada'!$J$16,0)</f>
        <v>0</v>
      </c>
      <c r="F685" s="16">
        <f ca="1">IF(A685&lt;=$J$18,OFFSET('Anexo I'!$B$1,MATCH(YEAR($J$8),'Anexo I'!$A:$A,0)-1+4,MONTH($J$8)),0)</f>
        <v>7.94</v>
      </c>
      <c r="G685" s="16">
        <v>7.94</v>
      </c>
    </row>
    <row r="686" spans="1:7" x14ac:dyDescent="0.2">
      <c r="A686" s="8">
        <v>677</v>
      </c>
      <c r="B686" s="9">
        <f>$K$3*'Punto de Medida'!C686</f>
        <v>5312.7199291250008</v>
      </c>
      <c r="C686" s="18">
        <f>$K$4*'Punto de Medida'!D686</f>
        <v>14801.141483206398</v>
      </c>
      <c r="D686" s="9">
        <f>IF($J$13="SI",B686,'Energía Transada'!B686*'Energía Transada'!$J$15)</f>
        <v>5312.7199291250008</v>
      </c>
      <c r="E686" s="18">
        <f>IF($J$13="SI",'Energía Transada'!C686*'Energía Transada'!$J$16,0)</f>
        <v>0</v>
      </c>
      <c r="F686" s="16">
        <f ca="1">IF(A686&lt;=$J$18,OFFSET('Anexo I'!$B$1,MATCH(YEAR($J$8),'Anexo I'!$A:$A,0)-1+5,MONTH($J$8)),0)</f>
        <v>7.94</v>
      </c>
      <c r="G686" s="16">
        <v>7.94</v>
      </c>
    </row>
    <row r="687" spans="1:7" x14ac:dyDescent="0.2">
      <c r="A687" s="8">
        <v>678</v>
      </c>
      <c r="B687" s="9">
        <f>$K$3*'Punto de Medida'!C687</f>
        <v>3807.5317984550002</v>
      </c>
      <c r="C687" s="18">
        <f>$K$4*'Punto de Medida'!D687</f>
        <v>14772.3855391938</v>
      </c>
      <c r="D687" s="9">
        <f>IF($J$13="SI",B687,'Energía Transada'!B687*'Energía Transada'!$J$15)</f>
        <v>3807.5317984550002</v>
      </c>
      <c r="E687" s="18">
        <f>IF($J$13="SI",'Energía Transada'!C687*'Energía Transada'!$J$16,0)</f>
        <v>0</v>
      </c>
      <c r="F687" s="16">
        <f ca="1">IF(A687&lt;=$J$18,OFFSET('Anexo I'!$B$1,MATCH(YEAR($J$8),'Anexo I'!$A:$A,0)-1+6,MONTH($J$8)),0)</f>
        <v>7.94</v>
      </c>
      <c r="G687" s="16">
        <v>7.94</v>
      </c>
    </row>
    <row r="688" spans="1:7" x14ac:dyDescent="0.2">
      <c r="A688" s="8">
        <v>679</v>
      </c>
      <c r="B688" s="9">
        <f>$K$3*'Punto de Medida'!C688</f>
        <v>865.65141105800001</v>
      </c>
      <c r="C688" s="18">
        <f>$K$4*'Punto de Medida'!D688</f>
        <v>12781.8956505121</v>
      </c>
      <c r="D688" s="9">
        <f>IF($J$13="SI",B688,'Energía Transada'!B688*'Energía Transada'!$J$15)</f>
        <v>865.65141105800001</v>
      </c>
      <c r="E688" s="18">
        <f>IF($J$13="SI",'Energía Transada'!C688*'Energía Transada'!$J$16,0)</f>
        <v>0</v>
      </c>
      <c r="F688" s="16">
        <f ca="1">IF(A688&lt;=$J$18,OFFSET('Anexo I'!$B$1,MATCH(YEAR($J$8),'Anexo I'!$A:$A,0)-1+7,MONTH($J$8)),0)</f>
        <v>7.94</v>
      </c>
      <c r="G688" s="16">
        <v>7.94</v>
      </c>
    </row>
    <row r="689" spans="1:7" x14ac:dyDescent="0.2">
      <c r="A689" s="8">
        <v>680</v>
      </c>
      <c r="B689" s="9">
        <f>$K$3*'Punto de Medida'!C689</f>
        <v>772.82503368700009</v>
      </c>
      <c r="C689" s="18">
        <f>$K$4*'Punto de Medida'!D689</f>
        <v>10763.537961141001</v>
      </c>
      <c r="D689" s="9">
        <f>IF($J$13="SI",B689,'Energía Transada'!B689*'Energía Transada'!$J$15)</f>
        <v>772.82503368700009</v>
      </c>
      <c r="E689" s="18">
        <f>IF($J$13="SI",'Energía Transada'!C689*'Energía Transada'!$J$16,0)</f>
        <v>0</v>
      </c>
      <c r="F689" s="16">
        <f ca="1">IF(A689&lt;=$J$18,OFFSET('Anexo I'!$B$1,MATCH(YEAR($J$8),'Anexo I'!$A:$A,0)-1+8,MONTH($J$8)),0)</f>
        <v>0</v>
      </c>
      <c r="G689" s="16">
        <v>0</v>
      </c>
    </row>
    <row r="690" spans="1:7" x14ac:dyDescent="0.2">
      <c r="A690" s="8">
        <v>681</v>
      </c>
      <c r="B690" s="9">
        <f>$K$3*'Punto de Medida'!C690</f>
        <v>1188.2068199120001</v>
      </c>
      <c r="C690" s="18">
        <f>$K$4*'Punto de Medida'!D690</f>
        <v>3244.3615016231997</v>
      </c>
      <c r="D690" s="9">
        <f>IF($J$13="SI",B690,'Energía Transada'!B690*'Energía Transada'!$J$15)</f>
        <v>1188.2068199120001</v>
      </c>
      <c r="E690" s="18">
        <f>IF($J$13="SI",'Energía Transada'!C690*'Energía Transada'!$J$16,0)</f>
        <v>0</v>
      </c>
      <c r="F690" s="16">
        <f ca="1">IF(A690&lt;=$J$18,OFFSET('Anexo I'!$B$1,MATCH(YEAR($J$8),'Anexo I'!$A:$A,0)-1+9,MONTH($J$8)),0)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835.13759545300013</v>
      </c>
      <c r="C691" s="18">
        <f>$K$4*'Punto de Medida'!D691</f>
        <v>1624.2603382866</v>
      </c>
      <c r="D691" s="9">
        <f>IF($J$13="SI",B691,'Energía Transada'!B691*'Energía Transada'!$J$15)</f>
        <v>835.13759545300013</v>
      </c>
      <c r="E691" s="18">
        <f>IF($J$13="SI",'Energía Transada'!C691*'Energía Transada'!$J$16,0)</f>
        <v>0</v>
      </c>
      <c r="F691" s="16">
        <f ca="1">IF(A691&lt;=$J$18,OFFSET('Anexo I'!$B$1,MATCH(YEAR($J$8),'Anexo I'!$A:$A,0)-1+10,MONTH($J$8)),0)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903.81398497600003</v>
      </c>
      <c r="C692" s="18">
        <f>$K$4*'Punto de Medida'!D692</f>
        <v>4861.5310094126999</v>
      </c>
      <c r="D692" s="9">
        <f>IF($J$13="SI",B692,'Energía Transada'!B692*'Energía Transada'!$J$15)</f>
        <v>903.81398497600003</v>
      </c>
      <c r="E692" s="18">
        <f>IF($J$13="SI",'Energía Transada'!C692*'Energía Transada'!$J$16,0)</f>
        <v>0</v>
      </c>
      <c r="F692" s="16">
        <f ca="1">IF(A692&lt;=$J$18,OFFSET('Anexo I'!$B$1,MATCH(YEAR($J$8),'Anexo I'!$A:$A,0)-1+11,MONTH($J$8)),0)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313.853871352</v>
      </c>
      <c r="C693" s="18">
        <f>$K$4*'Punto de Medida'!D693</f>
        <v>4089.5809147066998</v>
      </c>
      <c r="D693" s="9">
        <f>IF($J$13="SI",B693,'Energía Transada'!B693*'Energía Transada'!$J$15)</f>
        <v>313.853871352</v>
      </c>
      <c r="E693" s="18">
        <f>IF($J$13="SI",'Energía Transada'!C693*'Energía Transada'!$J$16,0)</f>
        <v>0</v>
      </c>
      <c r="F693" s="16">
        <f ca="1">IF(A693&lt;=$J$18,OFFSET('Anexo I'!$B$1,MATCH(YEAR($J$8),'Anexo I'!$A:$A,0)-1+12,MONTH($J$8)),0)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431.13209044499996</v>
      </c>
      <c r="C694" s="18">
        <f>$K$4*'Punto de Medida'!D694</f>
        <v>6774.1858838367007</v>
      </c>
      <c r="D694" s="9">
        <f>IF($J$13="SI",B694,'Energía Transada'!B694*'Energía Transada'!$J$15)</f>
        <v>431.13209044499996</v>
      </c>
      <c r="E694" s="18">
        <f>IF($J$13="SI",'Energía Transada'!C694*'Energía Transada'!$J$16,0)</f>
        <v>0</v>
      </c>
      <c r="F694" s="16">
        <f ca="1">IF(A694&lt;=$J$18,OFFSET('Anexo I'!$B$1,MATCH(YEAR($J$8),'Anexo I'!$A:$A,0)-1+13,MONTH($J$8)),0)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1508.0656018960001</v>
      </c>
      <c r="C695" s="18">
        <f>$K$4*'Punto de Medida'!D695</f>
        <v>6121.5449720193992</v>
      </c>
      <c r="D695" s="9">
        <f>IF($J$13="SI",B695,'Energía Transada'!B695*'Energía Transada'!$J$15)</f>
        <v>1508.0656018960001</v>
      </c>
      <c r="E695" s="18">
        <f>IF($J$13="SI",'Energía Transada'!C695*'Energía Transada'!$J$16,0)</f>
        <v>0</v>
      </c>
      <c r="F695" s="16">
        <f ca="1">IF(A695&lt;=$J$18,OFFSET('Anexo I'!$B$1,MATCH(YEAR($J$8),'Anexo I'!$A:$A,0)-1+14,MONTH($J$8)),0)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4041.3709426370001</v>
      </c>
      <c r="C696" s="18">
        <f>$K$4*'Punto de Medida'!D696</f>
        <v>3036.5542425091999</v>
      </c>
      <c r="D696" s="9">
        <f>IF($J$13="SI",B696,'Energía Transada'!B696*'Energía Transada'!$J$15)</f>
        <v>4041.3709426370001</v>
      </c>
      <c r="E696" s="18">
        <f>IF($J$13="SI",'Energía Transada'!C696*'Energía Transada'!$J$16,0)</f>
        <v>0</v>
      </c>
      <c r="F696" s="16">
        <f ca="1">IF(A696&lt;=$J$18,OFFSET('Anexo I'!$B$1,MATCH(YEAR($J$8),'Anexo I'!$A:$A,0)-1+15,MONTH($J$8)),0)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1143.4641554489999</v>
      </c>
      <c r="C697" s="18">
        <f>$K$4*'Punto de Medida'!D697</f>
        <v>4206.8771877264999</v>
      </c>
      <c r="D697" s="9">
        <f>IF($J$13="SI",B697,'Energía Transada'!B697*'Energía Transada'!$J$15)</f>
        <v>1143.4641554489999</v>
      </c>
      <c r="E697" s="18">
        <f>IF($J$13="SI",'Energía Transada'!C697*'Energía Transada'!$J$16,0)</f>
        <v>0</v>
      </c>
      <c r="F697" s="16">
        <f ca="1">IF(A697&lt;=$J$18,OFFSET('Anexo I'!$B$1,MATCH(YEAR($J$8),'Anexo I'!$A:$A,0)-1+16,MONTH($J$8)),0)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1131.4154141290001</v>
      </c>
      <c r="C698" s="18">
        <f>$K$4*'Punto de Medida'!D698</f>
        <v>1167.5982778628002</v>
      </c>
      <c r="D698" s="9">
        <f>IF($J$13="SI",B698,'Energía Transada'!B698*'Energía Transada'!$J$15)</f>
        <v>1131.4154141290001</v>
      </c>
      <c r="E698" s="18">
        <f>IF($J$13="SI",'Energía Transada'!C698*'Energía Transada'!$J$16,0)</f>
        <v>0</v>
      </c>
      <c r="F698" s="16">
        <f ca="1">IF(A698&lt;=$J$18,OFFSET('Anexo I'!$B$1,MATCH(YEAR($J$8),'Anexo I'!$A:$A,0)-1+17,MONTH($J$8)),0)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369.65900406400004</v>
      </c>
      <c r="C699" s="18">
        <f>$K$4*'Punto de Medida'!D699</f>
        <v>1316.2808041809999</v>
      </c>
      <c r="D699" s="9">
        <f>IF($J$13="SI",B699,'Energía Transada'!B699*'Energía Transada'!$J$15)</f>
        <v>369.65900406400004</v>
      </c>
      <c r="E699" s="18">
        <f>IF($J$13="SI",'Energía Transada'!C699*'Energía Transada'!$J$16,0)</f>
        <v>0</v>
      </c>
      <c r="F699" s="16">
        <f ca="1">IF(A699&lt;=$J$18,OFFSET('Anexo I'!$B$1,MATCH(YEAR($J$8),'Anexo I'!$A:$A,0)-1+18,MONTH($J$8)),0)</f>
        <v>7.94</v>
      </c>
      <c r="G699" s="16">
        <v>7.94</v>
      </c>
    </row>
    <row r="700" spans="1:7" x14ac:dyDescent="0.2">
      <c r="A700" s="8">
        <v>691</v>
      </c>
      <c r="B700" s="9">
        <f>$K$3*'Punto de Medida'!C700</f>
        <v>153.19350903500001</v>
      </c>
      <c r="C700" s="18">
        <f>$K$4*'Punto de Medida'!D700</f>
        <v>0</v>
      </c>
      <c r="D700" s="9">
        <f>IF($J$13="SI",B700,'Energía Transada'!B700*'Energía Transada'!$J$15)</f>
        <v>153.19350903500001</v>
      </c>
      <c r="E700" s="18">
        <f>IF($J$13="SI",'Energía Transada'!C700*'Energía Transada'!$J$16,0)</f>
        <v>0</v>
      </c>
      <c r="F700" s="16">
        <f ca="1">IF(A700&lt;=$J$18,OFFSET('Anexo I'!$B$1,MATCH(YEAR($J$8),'Anexo I'!$A:$A,0)-1+19,MONTH($J$8)),0)</f>
        <v>7.94</v>
      </c>
      <c r="G700" s="16">
        <v>7.94</v>
      </c>
    </row>
    <row r="701" spans="1:7" x14ac:dyDescent="0.2">
      <c r="A701" s="8">
        <v>692</v>
      </c>
      <c r="B701" s="9">
        <f>$K$3*'Punto de Medida'!C701</f>
        <v>1148.8946167370002</v>
      </c>
      <c r="C701" s="18">
        <f>$K$4*'Punto de Medida'!D701</f>
        <v>53.151115957099996</v>
      </c>
      <c r="D701" s="9">
        <f>IF($J$13="SI",B701,'Energía Transada'!B701*'Energía Transada'!$J$15)</f>
        <v>1148.8946167370002</v>
      </c>
      <c r="E701" s="18">
        <f>IF($J$13="SI",'Energía Transada'!C701*'Energía Transada'!$J$16,0)</f>
        <v>0</v>
      </c>
      <c r="F701" s="16">
        <f ca="1">IF(A701&lt;=$J$18,OFFSET('Anexo I'!$B$1,MATCH(YEAR($J$8),'Anexo I'!$A:$A,0)-1+20,MONTH($J$8)),0)</f>
        <v>7.94</v>
      </c>
      <c r="G701" s="16">
        <v>7.94</v>
      </c>
    </row>
    <row r="702" spans="1:7" x14ac:dyDescent="0.2">
      <c r="A702" s="8">
        <v>693</v>
      </c>
      <c r="B702" s="9">
        <f>$K$3*'Punto de Medida'!C702</f>
        <v>2352.4280834669999</v>
      </c>
      <c r="C702" s="18">
        <f>$K$4*'Punto de Medida'!D702</f>
        <v>132.51899706289998</v>
      </c>
      <c r="D702" s="9">
        <f>IF($J$13="SI",B702,'Energía Transada'!B702*'Energía Transada'!$J$15)</f>
        <v>2352.4280834669999</v>
      </c>
      <c r="E702" s="18">
        <f>IF($J$13="SI",'Energía Transada'!C702*'Energía Transada'!$J$16,0)</f>
        <v>0</v>
      </c>
      <c r="F702" s="16">
        <f ca="1">IF(A702&lt;=$J$18,OFFSET('Anexo I'!$B$1,MATCH(YEAR($J$8),'Anexo I'!$A:$A,0)-1+21,MONTH($J$8)),0)</f>
        <v>7.94</v>
      </c>
      <c r="G702" s="16">
        <v>7.94</v>
      </c>
    </row>
    <row r="703" spans="1:7" x14ac:dyDescent="0.2">
      <c r="A703" s="8">
        <v>694</v>
      </c>
      <c r="B703" s="9">
        <f>$K$3*'Punto de Medida'!C703</f>
        <v>1725.3400647700003</v>
      </c>
      <c r="C703" s="18">
        <f>$K$4*'Punto de Medida'!D703</f>
        <v>128.09272949549998</v>
      </c>
      <c r="D703" s="9">
        <f>IF($J$13="SI",B703,'Energía Transada'!B703*'Energía Transada'!$J$15)</f>
        <v>1725.3400647700003</v>
      </c>
      <c r="E703" s="18">
        <f>IF($J$13="SI",'Energía Transada'!C703*'Energía Transada'!$J$16,0)</f>
        <v>0</v>
      </c>
      <c r="F703" s="16">
        <f ca="1">IF(A703&lt;=$J$18,OFFSET('Anexo I'!$B$1,MATCH(YEAR($J$8),'Anexo I'!$A:$A,0)-1+22,MONTH($J$8)),0)</f>
        <v>7.94</v>
      </c>
      <c r="G703" s="16">
        <v>7.94</v>
      </c>
    </row>
    <row r="704" spans="1:7" x14ac:dyDescent="0.2">
      <c r="A704" s="8">
        <v>695</v>
      </c>
      <c r="B704" s="9">
        <f>$K$3*'Punto de Medida'!C704</f>
        <v>2805.3473096950001</v>
      </c>
      <c r="C704" s="18">
        <f>$K$4*'Punto de Medida'!D704</f>
        <v>0.3809274567</v>
      </c>
      <c r="D704" s="9">
        <f>IF($J$13="SI",B704,'Energía Transada'!B704*'Energía Transada'!$J$15)</f>
        <v>2805.3473096950001</v>
      </c>
      <c r="E704" s="18">
        <f>IF($J$13="SI",'Energía Transada'!C704*'Energía Transada'!$J$16,0)</f>
        <v>0</v>
      </c>
      <c r="F704" s="16">
        <f ca="1">IF(A704&lt;=$J$18,OFFSET('Anexo I'!$B$1,MATCH(YEAR($J$8),'Anexo I'!$A:$A,0)-1+23,MONTH($J$8)),0)</f>
        <v>7.94</v>
      </c>
      <c r="G704" s="16">
        <v>7.94</v>
      </c>
    </row>
    <row r="705" spans="1:7" x14ac:dyDescent="0.2">
      <c r="A705" s="8">
        <v>696</v>
      </c>
      <c r="B705" s="9">
        <f>$K$3*'Punto de Medida'!C705</f>
        <v>6082.209223062001</v>
      </c>
      <c r="C705" s="18">
        <f>$K$4*'Punto de Medida'!D705</f>
        <v>2.5416286671999999</v>
      </c>
      <c r="D705" s="9">
        <f>IF($J$13="SI",B705,'Energía Transada'!B705*'Energía Transada'!$J$15)</f>
        <v>6082.209223062001</v>
      </c>
      <c r="E705" s="18">
        <f>IF($J$13="SI",'Energía Transada'!C705*'Energía Transada'!$J$16,0)</f>
        <v>0</v>
      </c>
      <c r="F705" s="16">
        <f ca="1">IF(A705&lt;=$J$18,OFFSET('Anexo I'!$B$1,MATCH(YEAR($J$8),'Anexo I'!$A:$A,0)-1+24,MONTH($J$8)),0)</f>
        <v>7.94</v>
      </c>
      <c r="G705" s="16">
        <v>7.94</v>
      </c>
    </row>
    <row r="706" spans="1:7" x14ac:dyDescent="0.2">
      <c r="A706" s="8">
        <v>697</v>
      </c>
      <c r="B706" s="9">
        <f>$K$3*'Punto de Medida'!C706</f>
        <v>4843.7455706569999</v>
      </c>
      <c r="C706" s="18">
        <f>$K$4*'Punto de Medida'!D706</f>
        <v>0</v>
      </c>
      <c r="D706" s="9">
        <f>IF($J$13="SI",B706,'Energía Transada'!B706*'Energía Transada'!$J$15)</f>
        <v>4843.7455706569999</v>
      </c>
      <c r="E706" s="18">
        <f>IF($J$13="SI",'Energía Transada'!C706*'Energía Transada'!$J$16,0)</f>
        <v>0</v>
      </c>
      <c r="F706" s="16">
        <f ca="1">IF(A706&lt;=$J$18,OFFSET('Anexo I'!$B$1,MATCH(YEAR($J$8),'Anexo I'!$A:$A,0)-1+1,MONTH($J$8)),0)</f>
        <v>7.94</v>
      </c>
      <c r="G706" s="16">
        <v>7.94</v>
      </c>
    </row>
    <row r="707" spans="1:7" x14ac:dyDescent="0.2">
      <c r="A707" s="8">
        <v>698</v>
      </c>
      <c r="B707" s="9">
        <f>$K$3*'Punto de Medida'!C707</f>
        <v>4671.9180157580004</v>
      </c>
      <c r="C707" s="18">
        <f>$K$4*'Punto de Medida'!D707</f>
        <v>0</v>
      </c>
      <c r="D707" s="9">
        <f>IF($J$13="SI",B707,'Energía Transada'!B707*'Energía Transada'!$J$15)</f>
        <v>4671.9180157580004</v>
      </c>
      <c r="E707" s="18">
        <f>IF($J$13="SI",'Energía Transada'!C707*'Energía Transada'!$J$16,0)</f>
        <v>0</v>
      </c>
      <c r="F707" s="16">
        <f ca="1">IF(A707&lt;=$J$18,OFFSET('Anexo I'!$B$1,MATCH(YEAR($J$8),'Anexo I'!$A:$A,0)-1+2,MONTH($J$8)),0)</f>
        <v>7.94</v>
      </c>
      <c r="G707" s="16">
        <v>7.94</v>
      </c>
    </row>
    <row r="708" spans="1:7" x14ac:dyDescent="0.2">
      <c r="A708" s="8">
        <v>699</v>
      </c>
      <c r="B708" s="9">
        <f>$K$3*'Punto de Medida'!C708</f>
        <v>7263.4694399400005</v>
      </c>
      <c r="C708" s="18">
        <f>$K$4*'Punto de Medida'!D708</f>
        <v>0</v>
      </c>
      <c r="D708" s="9">
        <f>IF($J$13="SI",B708,'Energía Transada'!B708*'Energía Transada'!$J$15)</f>
        <v>7263.4694399400005</v>
      </c>
      <c r="E708" s="18">
        <f>IF($J$13="SI",'Energía Transada'!C708*'Energía Transada'!$J$16,0)</f>
        <v>0</v>
      </c>
      <c r="F708" s="16">
        <f ca="1">IF(A708&lt;=$J$18,OFFSET('Anexo I'!$B$1,MATCH(YEAR($J$8),'Anexo I'!$A:$A,0)-1+3,MONTH($J$8)),0)</f>
        <v>7.94</v>
      </c>
      <c r="G708" s="16">
        <v>7.94</v>
      </c>
    </row>
    <row r="709" spans="1:7" x14ac:dyDescent="0.2">
      <c r="A709" s="8">
        <v>700</v>
      </c>
      <c r="B709" s="9">
        <f>$K$3*'Punto de Medida'!C709</f>
        <v>8536.928057000001</v>
      </c>
      <c r="C709" s="18">
        <f>$K$4*'Punto de Medida'!D709</f>
        <v>163.82689326010001</v>
      </c>
      <c r="D709" s="9">
        <f>IF($J$13="SI",B709,'Energía Transada'!B709*'Energía Transada'!$J$15)</f>
        <v>8536.928057000001</v>
      </c>
      <c r="E709" s="18">
        <f>IF($J$13="SI",'Energía Transada'!C709*'Energía Transada'!$J$16,0)</f>
        <v>0</v>
      </c>
      <c r="F709" s="16">
        <f ca="1">IF(A709&lt;=$J$18,OFFSET('Anexo I'!$B$1,MATCH(YEAR($J$8),'Anexo I'!$A:$A,0)-1+4,MONTH($J$8)),0)</f>
        <v>7.94</v>
      </c>
      <c r="G709" s="16">
        <v>7.94</v>
      </c>
    </row>
    <row r="710" spans="1:7" x14ac:dyDescent="0.2">
      <c r="A710" s="8">
        <v>701</v>
      </c>
      <c r="B710" s="9">
        <f>$K$3*'Punto de Medida'!C710</f>
        <v>5477.6968520610008</v>
      </c>
      <c r="C710" s="18">
        <f>$K$4*'Punto de Medida'!D710</f>
        <v>1135.6605028398001</v>
      </c>
      <c r="D710" s="9">
        <f>IF($J$13="SI",B710,'Energía Transada'!B710*'Energía Transada'!$J$15)</f>
        <v>5477.6968520610008</v>
      </c>
      <c r="E710" s="18">
        <f>IF($J$13="SI",'Energía Transada'!C710*'Energía Transada'!$J$16,0)</f>
        <v>0</v>
      </c>
      <c r="F710" s="16">
        <f ca="1">IF(A710&lt;=$J$18,OFFSET('Anexo I'!$B$1,MATCH(YEAR($J$8),'Anexo I'!$A:$A,0)-1+5,MONTH($J$8)),0)</f>
        <v>7.94</v>
      </c>
      <c r="G710" s="16">
        <v>7.94</v>
      </c>
    </row>
    <row r="711" spans="1:7" x14ac:dyDescent="0.2">
      <c r="A711" s="8">
        <v>702</v>
      </c>
      <c r="B711" s="9">
        <f>$K$3*'Punto de Medida'!C711</f>
        <v>9061.1568212480015</v>
      </c>
      <c r="C711" s="18">
        <f>$K$4*'Punto de Medida'!D711</f>
        <v>21.537366312700001</v>
      </c>
      <c r="D711" s="9">
        <f>IF($J$13="SI",B711,'Energía Transada'!B711*'Energía Transada'!$J$15)</f>
        <v>9061.1568212480015</v>
      </c>
      <c r="E711" s="18">
        <f>IF($J$13="SI",'Energía Transada'!C711*'Energía Transada'!$J$16,0)</f>
        <v>0</v>
      </c>
      <c r="F711" s="16">
        <f ca="1">IF(A711&lt;=$J$18,OFFSET('Anexo I'!$B$1,MATCH(YEAR($J$8),'Anexo I'!$A:$A,0)-1+6,MONTH($J$8)),0)</f>
        <v>7.94</v>
      </c>
      <c r="G711" s="16">
        <v>7.94</v>
      </c>
    </row>
    <row r="712" spans="1:7" x14ac:dyDescent="0.2">
      <c r="A712" s="8">
        <v>703</v>
      </c>
      <c r="B712" s="9">
        <f>$K$3*'Punto de Medida'!C712</f>
        <v>11179.809361000001</v>
      </c>
      <c r="C712" s="18">
        <f>$K$4*'Punto de Medida'!D712</f>
        <v>2.4047895773999999</v>
      </c>
      <c r="D712" s="9">
        <f>IF($J$13="SI",B712,'Energía Transada'!B712*'Energía Transada'!$J$15)</f>
        <v>11179.809361000001</v>
      </c>
      <c r="E712" s="18">
        <f>IF($J$13="SI",'Energía Transada'!C712*'Energía Transada'!$J$16,0)</f>
        <v>0</v>
      </c>
      <c r="F712" s="16">
        <f ca="1">IF(A712&lt;=$J$18,OFFSET('Anexo I'!$B$1,MATCH(YEAR($J$8),'Anexo I'!$A:$A,0)-1+7,MONTH($J$8)),0)</f>
        <v>7.94</v>
      </c>
      <c r="G712" s="16">
        <v>7.94</v>
      </c>
    </row>
    <row r="713" spans="1:7" x14ac:dyDescent="0.2">
      <c r="A713" s="8">
        <v>704</v>
      </c>
      <c r="B713" s="9">
        <f>$K$3*'Punto de Medida'!C713</f>
        <v>10442.911822000002</v>
      </c>
      <c r="C713" s="18">
        <f>$K$4*'Punto de Medida'!D713</f>
        <v>6.9336183671999994</v>
      </c>
      <c r="D713" s="9">
        <f>IF($J$13="SI",B713,'Energía Transada'!B713*'Energía Transada'!$J$15)</f>
        <v>10442.911822000002</v>
      </c>
      <c r="E713" s="18">
        <f>IF($J$13="SI",'Energía Transada'!C713*'Energía Transada'!$J$16,0)</f>
        <v>0</v>
      </c>
      <c r="F713" s="16">
        <f ca="1">IF(A713&lt;=$J$18,OFFSET('Anexo I'!$B$1,MATCH(YEAR($J$8),'Anexo I'!$A:$A,0)-1+8,MONTH($J$8)),0)</f>
        <v>0</v>
      </c>
      <c r="G713" s="16">
        <v>0</v>
      </c>
    </row>
    <row r="714" spans="1:7" x14ac:dyDescent="0.2">
      <c r="A714" s="8">
        <v>705</v>
      </c>
      <c r="B714" s="9">
        <f>$K$3*'Punto de Medida'!C714</f>
        <v>11140.44708</v>
      </c>
      <c r="C714" s="18">
        <f>$K$4*'Punto de Medida'!D714</f>
        <v>0</v>
      </c>
      <c r="D714" s="9">
        <f>IF($J$13="SI",B714,'Energía Transada'!B714*'Energía Transada'!$J$15)</f>
        <v>11140.44708</v>
      </c>
      <c r="E714" s="18">
        <f>IF($J$13="SI",'Energía Transada'!C714*'Energía Transada'!$J$16,0)</f>
        <v>0</v>
      </c>
      <c r="F714" s="16">
        <f ca="1">IF(A714&lt;=$J$18,OFFSET('Anexo I'!$B$1,MATCH(YEAR($J$8),'Anexo I'!$A:$A,0)-1+9,MONTH($J$8)),0)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7794.5371431900003</v>
      </c>
      <c r="C715" s="18">
        <f>$K$4*'Punto de Medida'!D715</f>
        <v>0</v>
      </c>
      <c r="D715" s="9">
        <f>IF($J$13="SI",B715,'Energía Transada'!B715*'Energía Transada'!$J$15)</f>
        <v>7794.5371431900003</v>
      </c>
      <c r="E715" s="18">
        <f>IF($J$13="SI",'Energía Transada'!C715*'Energía Transada'!$J$16,0)</f>
        <v>0</v>
      </c>
      <c r="F715" s="16">
        <f ca="1">IF(A715&lt;=$J$18,OFFSET('Anexo I'!$B$1,MATCH(YEAR($J$8),'Anexo I'!$A:$A,0)-1+10,MONTH($J$8)),0)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6277.8664240040007</v>
      </c>
      <c r="C716" s="18">
        <f>$K$4*'Punto de Medida'!D716</f>
        <v>15.325054873099999</v>
      </c>
      <c r="D716" s="9">
        <f>IF($J$13="SI",B716,'Energía Transada'!B716*'Energía Transada'!$J$15)</f>
        <v>6277.8664240040007</v>
      </c>
      <c r="E716" s="18">
        <f>IF($J$13="SI",'Energía Transada'!C716*'Energía Transada'!$J$16,0)</f>
        <v>0</v>
      </c>
      <c r="F716" s="16">
        <f ca="1">IF(A716&lt;=$J$18,OFFSET('Anexo I'!$B$1,MATCH(YEAR($J$8),'Anexo I'!$A:$A,0)-1+11,MONTH($J$8)),0)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9578.6635910000005</v>
      </c>
      <c r="C717" s="18">
        <f>$K$4*'Punto de Medida'!D717</f>
        <v>0</v>
      </c>
      <c r="D717" s="9">
        <f>IF($J$13="SI",B717,'Energía Transada'!B717*'Energía Transada'!$J$15)</f>
        <v>9578.6635910000005</v>
      </c>
      <c r="E717" s="18">
        <f>IF($J$13="SI",'Energía Transada'!C717*'Energía Transada'!$J$16,0)</f>
        <v>0</v>
      </c>
      <c r="F717" s="16">
        <f ca="1">IF(A717&lt;=$J$18,OFFSET('Anexo I'!$B$1,MATCH(YEAR($J$8),'Anexo I'!$A:$A,0)-1+12,MONTH($J$8)),0)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7415.1484680000003</v>
      </c>
      <c r="C718" s="18">
        <f>$K$4*'Punto de Medida'!D718</f>
        <v>36.513037570800002</v>
      </c>
      <c r="D718" s="9">
        <f>IF($J$13="SI",B718,'Energía Transada'!B718*'Energía Transada'!$J$15)</f>
        <v>7415.1484680000003</v>
      </c>
      <c r="E718" s="18">
        <f>IF($J$13="SI",'Energía Transada'!C718*'Energía Transada'!$J$16,0)</f>
        <v>0</v>
      </c>
      <c r="F718" s="16">
        <f ca="1">IF(A718&lt;=$J$18,OFFSET('Anexo I'!$B$1,MATCH(YEAR($J$8),'Anexo I'!$A:$A,0)-1+13,MONTH($J$8)),0)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5968.2414440599996</v>
      </c>
      <c r="C719" s="18">
        <f>$K$4*'Punto de Medida'!D719</f>
        <v>336.31582643610005</v>
      </c>
      <c r="D719" s="9">
        <f>IF($J$13="SI",B719,'Energía Transada'!B719*'Energía Transada'!$J$15)</f>
        <v>5968.2414440599996</v>
      </c>
      <c r="E719" s="18">
        <f>IF($J$13="SI",'Energía Transada'!C719*'Energía Transada'!$J$16,0)</f>
        <v>0</v>
      </c>
      <c r="F719" s="16">
        <f ca="1">IF(A719&lt;=$J$18,OFFSET('Anexo I'!$B$1,MATCH(YEAR($J$8),'Anexo I'!$A:$A,0)-1+14,MONTH($J$8)),0)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5025.9579735680009</v>
      </c>
      <c r="C720" s="18">
        <f>$K$4*'Punto de Medida'!D720</f>
        <v>986.12657594150005</v>
      </c>
      <c r="D720" s="9">
        <f>IF($J$13="SI",B720,'Energía Transada'!B720*'Energía Transada'!$J$15)</f>
        <v>5025.9579735680009</v>
      </c>
      <c r="E720" s="18">
        <f>IF($J$13="SI",'Energía Transada'!C720*'Energía Transada'!$J$16,0)</f>
        <v>0</v>
      </c>
      <c r="F720" s="16">
        <f ca="1">IF(A720&lt;=$J$18,OFFSET('Anexo I'!$B$1,MATCH(YEAR($J$8),'Anexo I'!$A:$A,0)-1+15,MONTH($J$8)),0)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6295.490761</v>
      </c>
      <c r="C721" s="18">
        <f>$K$4*'Punto de Medida'!D721</f>
        <v>1931.9572212899</v>
      </c>
      <c r="D721" s="9">
        <f>IF($J$13="SI",B721,'Energía Transada'!B721*'Energía Transada'!$J$15)</f>
        <v>6295.490761</v>
      </c>
      <c r="E721" s="18">
        <f>IF($J$13="SI",'Energía Transada'!C721*'Energía Transada'!$J$16,0)</f>
        <v>0</v>
      </c>
      <c r="F721" s="16">
        <f ca="1">IF(A721&lt;=$J$18,OFFSET('Anexo I'!$B$1,MATCH(YEAR($J$8),'Anexo I'!$A:$A,0)-1+16,MONTH($J$8)),0)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12314.477448000001</v>
      </c>
      <c r="C722" s="18">
        <f>$K$4*'Punto de Medida'!D722</f>
        <v>4041.6499059397997</v>
      </c>
      <c r="D722" s="9">
        <f>IF($J$13="SI",B722,'Energía Transada'!B722*'Energía Transada'!$J$15)</f>
        <v>12314.477448000001</v>
      </c>
      <c r="E722" s="18">
        <f>IF($J$13="SI",'Energía Transada'!C722*'Energía Transada'!$J$16,0)</f>
        <v>0</v>
      </c>
      <c r="F722" s="16">
        <f ca="1">IF(A722&lt;=$J$18,OFFSET('Anexo I'!$B$1,MATCH(YEAR($J$8),'Anexo I'!$A:$A,0)-1+17,MONTH($J$8)),0)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11961.260304000001</v>
      </c>
      <c r="C723" s="18">
        <f>$K$4*'Punto de Medida'!D723</f>
        <v>9562.0605093880986</v>
      </c>
      <c r="D723" s="9">
        <f>IF($J$13="SI",B723,'Energía Transada'!B723*'Energía Transada'!$J$15)</f>
        <v>11961.260304000001</v>
      </c>
      <c r="E723" s="18">
        <f>IF($J$13="SI",'Energía Transada'!C723*'Energía Transada'!$J$16,0)</f>
        <v>0</v>
      </c>
      <c r="F723" s="16">
        <f ca="1">IF(A723&lt;=$J$18,OFFSET('Anexo I'!$B$1,MATCH(YEAR($J$8),'Anexo I'!$A:$A,0)-1+18,MONTH($J$8)),0)</f>
        <v>7.94</v>
      </c>
      <c r="G723" s="16">
        <v>7.94</v>
      </c>
    </row>
    <row r="724" spans="1:7" x14ac:dyDescent="0.2">
      <c r="A724" s="8">
        <v>715</v>
      </c>
      <c r="B724" s="9">
        <f>$K$3*'Punto de Medida'!C724</f>
        <v>7237.8622610000011</v>
      </c>
      <c r="C724" s="18">
        <f>$K$4*'Punto de Medida'!D724</f>
        <v>8834.811558314701</v>
      </c>
      <c r="D724" s="9">
        <f>IF($J$13="SI",B724,'Energía Transada'!B724*'Energía Transada'!$J$15)</f>
        <v>7237.8622610000011</v>
      </c>
      <c r="E724" s="18">
        <f>IF($J$13="SI",'Energía Transada'!C724*'Energía Transada'!$J$16,0)</f>
        <v>0</v>
      </c>
      <c r="F724" s="16">
        <f ca="1">IF(A724&lt;=$J$18,OFFSET('Anexo I'!$B$1,MATCH(YEAR($J$8),'Anexo I'!$A:$A,0)-1+19,MONTH($J$8)),0)</f>
        <v>7.94</v>
      </c>
      <c r="G724" s="16">
        <v>7.94</v>
      </c>
    </row>
    <row r="725" spans="1:7" x14ac:dyDescent="0.2">
      <c r="A725" s="8">
        <v>716</v>
      </c>
      <c r="B725" s="9">
        <f>$K$3*'Punto de Medida'!C725</f>
        <v>13494.439350000001</v>
      </c>
      <c r="C725" s="18">
        <f>$K$4*'Punto de Medida'!D725</f>
        <v>15043.974185688003</v>
      </c>
      <c r="D725" s="9">
        <f>IF($J$13="SI",B725,'Energía Transada'!B725*'Energía Transada'!$J$15)</f>
        <v>13494.439350000001</v>
      </c>
      <c r="E725" s="18">
        <f>IF($J$13="SI",'Energía Transada'!C725*'Energía Transada'!$J$16,0)</f>
        <v>0</v>
      </c>
      <c r="F725" s="16">
        <f ca="1">IF(A725&lt;=$J$18,OFFSET('Anexo I'!$B$1,MATCH(YEAR($J$8),'Anexo I'!$A:$A,0)-1+20,MONTH($J$8)),0)</f>
        <v>7.94</v>
      </c>
      <c r="G725" s="16">
        <v>7.94</v>
      </c>
    </row>
    <row r="726" spans="1:7" x14ac:dyDescent="0.2">
      <c r="A726" s="8">
        <v>717</v>
      </c>
      <c r="B726" s="9">
        <f>$K$3*'Punto de Medida'!C726</f>
        <v>12544.254898000001</v>
      </c>
      <c r="C726" s="18">
        <f>$K$4*'Punto de Medida'!D726</f>
        <v>15981.4451881434</v>
      </c>
      <c r="D726" s="9">
        <f>IF($J$13="SI",B726,'Energía Transada'!B726*'Energía Transada'!$J$15)</f>
        <v>12544.254898000001</v>
      </c>
      <c r="E726" s="18">
        <f>IF($J$13="SI",'Energía Transada'!C726*'Energía Transada'!$J$16,0)</f>
        <v>0</v>
      </c>
      <c r="F726" s="16">
        <f ca="1">IF(A726&lt;=$J$18,OFFSET('Anexo I'!$B$1,MATCH(YEAR($J$8),'Anexo I'!$A:$A,0)-1+21,MONTH($J$8)),0)</f>
        <v>7.94</v>
      </c>
      <c r="G726" s="16">
        <v>7.94</v>
      </c>
    </row>
    <row r="727" spans="1:7" x14ac:dyDescent="0.2">
      <c r="A727" s="8">
        <v>718</v>
      </c>
      <c r="B727" s="9">
        <f>$K$3*'Punto de Medida'!C727</f>
        <v>5736.9333501270003</v>
      </c>
      <c r="C727" s="18">
        <f>$K$4*'Punto de Medida'!D727</f>
        <v>16569.517173759203</v>
      </c>
      <c r="D727" s="9">
        <f>IF($J$13="SI",B727,'Energía Transada'!B727*'Energía Transada'!$J$15)</f>
        <v>5736.9333501270003</v>
      </c>
      <c r="E727" s="18">
        <f>IF($J$13="SI",'Energía Transada'!C727*'Energía Transada'!$J$16,0)</f>
        <v>0</v>
      </c>
      <c r="F727" s="16">
        <f ca="1">IF(A727&lt;=$J$18,OFFSET('Anexo I'!$B$1,MATCH(YEAR($J$8),'Anexo I'!$A:$A,0)-1+22,MONTH($J$8)),0)</f>
        <v>7.94</v>
      </c>
      <c r="G727" s="16">
        <v>7.94</v>
      </c>
    </row>
    <row r="728" spans="1:7" x14ac:dyDescent="0.2">
      <c r="A728" s="8">
        <v>719</v>
      </c>
      <c r="B728" s="9">
        <f>$K$3*'Punto de Medida'!C728</f>
        <v>2074.0522970090001</v>
      </c>
      <c r="C728" s="18">
        <f>$K$4*'Punto de Medida'!D728</f>
        <v>14249.494113465102</v>
      </c>
      <c r="D728" s="9">
        <f>IF($J$13="SI",B728,'Energía Transada'!B728*'Energía Transada'!$J$15)</f>
        <v>2074.0522970090001</v>
      </c>
      <c r="E728" s="18">
        <f>IF($J$13="SI",'Energía Transada'!C728*'Energía Transada'!$J$16,0)</f>
        <v>0</v>
      </c>
      <c r="F728" s="16">
        <f ca="1">IF(A728&lt;=$J$18,OFFSET('Anexo I'!$B$1,MATCH(YEAR($J$8),'Anexo I'!$A:$A,0)-1+23,MONTH($J$8)),0)</f>
        <v>7.94</v>
      </c>
      <c r="G728" s="16">
        <v>7.94</v>
      </c>
    </row>
    <row r="729" spans="1:7" x14ac:dyDescent="0.2">
      <c r="A729" s="8">
        <v>720</v>
      </c>
      <c r="B729" s="9">
        <f>$K$3*'Punto de Medida'!C729</f>
        <v>3378.7484620750001</v>
      </c>
      <c r="C729" s="18">
        <f>$K$4*'Punto de Medida'!D729</f>
        <v>15195.9598257747</v>
      </c>
      <c r="D729" s="9">
        <f>IF($J$13="SI",B729,'Energía Transada'!B729*'Energía Transada'!$J$15)</f>
        <v>3378.7484620750001</v>
      </c>
      <c r="E729" s="18">
        <f>IF($J$13="SI",'Energía Transada'!C729*'Energía Transada'!$J$16,0)</f>
        <v>0</v>
      </c>
      <c r="F729" s="16">
        <f ca="1">IF(A729&lt;=$J$18,OFFSET('Anexo I'!$B$1,MATCH(YEAR($J$8),'Anexo I'!$A:$A,0)-1+24,MONTH($J$8)),0)</f>
        <v>7.94</v>
      </c>
      <c r="G729" s="16">
        <v>7.94</v>
      </c>
    </row>
    <row r="730" spans="1:7" x14ac:dyDescent="0.2">
      <c r="A730" s="8">
        <v>721</v>
      </c>
      <c r="B730" s="9">
        <f>$K$3*'Punto de Medida'!C730</f>
        <v>0</v>
      </c>
      <c r="C730" s="18">
        <f>$K$4*'Punto de Medida'!D730</f>
        <v>0</v>
      </c>
      <c r="D730" s="9">
        <f>IF($J$13="SI",B730,'Energía Transada'!B730*'Energía Transada'!$J$15)</f>
        <v>0</v>
      </c>
      <c r="E730" s="18">
        <f>IF($J$13="SI",'Energía Transada'!C730*'Energía Transada'!$J$16,0)</f>
        <v>0</v>
      </c>
      <c r="F730" s="16">
        <f ca="1">IF(A730&lt;=$J$18,OFFSET('Anexo I'!$B$1,MATCH(YEAR($J$8),'Anexo I'!$A:$A,0)-1+1,MONTH($J$8)),0)</f>
        <v>0</v>
      </c>
      <c r="G730" s="16">
        <v>0</v>
      </c>
    </row>
    <row r="731" spans="1:7" x14ac:dyDescent="0.2">
      <c r="A731" s="8">
        <v>722</v>
      </c>
      <c r="B731" s="9">
        <f>$K$3*'Punto de Medida'!C731</f>
        <v>0</v>
      </c>
      <c r="C731" s="18">
        <f>$K$4*'Punto de Medida'!D731</f>
        <v>0</v>
      </c>
      <c r="D731" s="9">
        <f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>
        <v>0</v>
      </c>
    </row>
    <row r="732" spans="1:7" x14ac:dyDescent="0.2">
      <c r="A732" s="8">
        <v>723</v>
      </c>
      <c r="B732" s="9">
        <f>$K$3*'Punto de Medida'!C732</f>
        <v>0</v>
      </c>
      <c r="C732" s="18">
        <f>$K$4*'Punto de Medida'!D732</f>
        <v>0</v>
      </c>
      <c r="D732" s="9">
        <f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>
        <v>0</v>
      </c>
    </row>
    <row r="733" spans="1:7" x14ac:dyDescent="0.2">
      <c r="A733" s="8">
        <v>724</v>
      </c>
      <c r="B733" s="9">
        <f>$K$3*'Punto de Medida'!C733</f>
        <v>0</v>
      </c>
      <c r="C733" s="18">
        <f>$K$4*'Punto de Medida'!D733</f>
        <v>0</v>
      </c>
      <c r="D733" s="9">
        <f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>
        <v>0</v>
      </c>
    </row>
    <row r="734" spans="1:7" x14ac:dyDescent="0.2">
      <c r="A734" s="8">
        <v>725</v>
      </c>
      <c r="B734" s="9">
        <f>$K$3*'Punto de Medida'!C734</f>
        <v>0</v>
      </c>
      <c r="C734" s="18">
        <f>$K$4*'Punto de Medida'!D734</f>
        <v>0</v>
      </c>
      <c r="D734" s="9">
        <f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>
        <v>0</v>
      </c>
    </row>
    <row r="735" spans="1:7" x14ac:dyDescent="0.2">
      <c r="A735" s="8">
        <v>726</v>
      </c>
      <c r="B735" s="9">
        <f>$K$3*'Punto de Medida'!C735</f>
        <v>0</v>
      </c>
      <c r="C735" s="18">
        <f>$K$4*'Punto de Medida'!D735</f>
        <v>0</v>
      </c>
      <c r="D735" s="9">
        <f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>
        <v>0</v>
      </c>
    </row>
    <row r="736" spans="1:7" x14ac:dyDescent="0.2">
      <c r="A736" s="8">
        <v>727</v>
      </c>
      <c r="B736" s="9">
        <f>$K$3*'Punto de Medida'!C736</f>
        <v>0</v>
      </c>
      <c r="C736" s="18">
        <f>$K$4*'Punto de Medida'!D736</f>
        <v>0</v>
      </c>
      <c r="D736" s="9">
        <f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>
        <v>0</v>
      </c>
    </row>
    <row r="737" spans="1:7" x14ac:dyDescent="0.2">
      <c r="A737" s="8">
        <v>728</v>
      </c>
      <c r="B737" s="9">
        <f>$K$3*'Punto de Medida'!C737</f>
        <v>0</v>
      </c>
      <c r="C737" s="18">
        <f>$K$4*'Punto de Medida'!D737</f>
        <v>0</v>
      </c>
      <c r="D737" s="9">
        <f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0</v>
      </c>
      <c r="C738" s="18">
        <f>$K$4*'Punto de Medida'!D738</f>
        <v>0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0</v>
      </c>
      <c r="C739" s="18">
        <f>$K$4*'Punto de Medida'!D739</f>
        <v>0</v>
      </c>
      <c r="D739" s="9">
        <f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0</v>
      </c>
      <c r="C740" s="18">
        <f>$K$4*'Punto de Medida'!D740</f>
        <v>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0</v>
      </c>
      <c r="C741" s="18">
        <f>$K$4*'Punto de Medida'!D741</f>
        <v>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0</v>
      </c>
      <c r="C742" s="18">
        <f>$K$4*'Punto de Medida'!D742</f>
        <v>0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0</v>
      </c>
      <c r="C743" s="18">
        <f>$K$4*'Punto de Medida'!D743</f>
        <v>0</v>
      </c>
      <c r="D743" s="9">
        <f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0</v>
      </c>
      <c r="C744" s="18">
        <f>$K$4*'Punto de Medida'!D744</f>
        <v>0</v>
      </c>
      <c r="D744" s="9">
        <f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0</v>
      </c>
      <c r="C745" s="18">
        <f>$K$4*'Punto de Medida'!D745</f>
        <v>0</v>
      </c>
      <c r="D745" s="9">
        <f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0</v>
      </c>
      <c r="C746" s="18">
        <f>$K$4*'Punto de Medida'!D746</f>
        <v>0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0</v>
      </c>
      <c r="C747" s="18">
        <f>$K$4*'Punto de Medida'!D747</f>
        <v>0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>
        <v>0</v>
      </c>
    </row>
    <row r="748" spans="1:7" x14ac:dyDescent="0.2">
      <c r="A748" s="8">
        <v>739</v>
      </c>
      <c r="B748" s="9">
        <f>$K$3*'Punto de Medida'!C748</f>
        <v>0</v>
      </c>
      <c r="C748" s="18">
        <f>$K$4*'Punto de Medida'!D748</f>
        <v>0</v>
      </c>
      <c r="D748" s="9">
        <f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>
        <v>0</v>
      </c>
    </row>
    <row r="749" spans="1:7" x14ac:dyDescent="0.2">
      <c r="A749" s="8">
        <v>740</v>
      </c>
      <c r="B749" s="9">
        <f>$K$3*'Punto de Medida'!C749</f>
        <v>0</v>
      </c>
      <c r="C749" s="18">
        <f>$K$4*'Punto de Medida'!D749</f>
        <v>0</v>
      </c>
      <c r="D749" s="9">
        <f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>
        <v>0</v>
      </c>
    </row>
    <row r="750" spans="1:7" x14ac:dyDescent="0.2">
      <c r="A750" s="8">
        <v>741</v>
      </c>
      <c r="B750" s="9">
        <f>$K$3*'Punto de Medida'!C750</f>
        <v>0</v>
      </c>
      <c r="C750" s="18">
        <f>$K$4*'Punto de Medida'!D750</f>
        <v>0</v>
      </c>
      <c r="D750" s="9">
        <f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>
        <v>0</v>
      </c>
    </row>
    <row r="751" spans="1:7" x14ac:dyDescent="0.2">
      <c r="A751" s="8">
        <v>742</v>
      </c>
      <c r="B751" s="9">
        <f>$K$3*'Punto de Medida'!C751</f>
        <v>0</v>
      </c>
      <c r="C751" s="18">
        <f>$K$4*'Punto de Medida'!D751</f>
        <v>0</v>
      </c>
      <c r="D751" s="9">
        <f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>
        <v>0</v>
      </c>
    </row>
    <row r="752" spans="1:7" x14ac:dyDescent="0.2">
      <c r="A752" s="8">
        <v>743</v>
      </c>
      <c r="B752" s="9">
        <f>$K$3*'Punto de Medida'!C752</f>
        <v>0</v>
      </c>
      <c r="C752" s="18">
        <f>$K$4*'Punto de Medida'!D752</f>
        <v>0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>
        <v>0</v>
      </c>
    </row>
    <row r="753" spans="1:7" x14ac:dyDescent="0.2">
      <c r="A753" s="8">
        <v>744</v>
      </c>
      <c r="B753" s="9">
        <f>$K$3*'Punto de Medida'!C753</f>
        <v>0</v>
      </c>
      <c r="C753" s="18">
        <f>$K$4*'Punto de Medida'!D753</f>
        <v>0</v>
      </c>
      <c r="D753" s="9">
        <f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>
        <v>0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zoomScale="90" zoomScaleNormal="90" workbookViewId="0">
      <selection activeCell="D24" sqref="D24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2.33203125" bestFit="1" customWidth="1"/>
  </cols>
  <sheetData>
    <row r="2" spans="2:7" x14ac:dyDescent="0.2">
      <c r="C2" s="65"/>
      <c r="D2" s="65"/>
    </row>
    <row r="3" spans="2:7" x14ac:dyDescent="0.2">
      <c r="B3" s="27"/>
      <c r="C3" s="43">
        <f>'Energía Transada'!J8</f>
        <v>44713</v>
      </c>
      <c r="D3" s="26"/>
      <c r="E3" s="66" t="s">
        <v>63</v>
      </c>
    </row>
    <row r="4" spans="2:7" x14ac:dyDescent="0.2">
      <c r="B4" s="28" t="s">
        <v>32</v>
      </c>
      <c r="C4" s="91">
        <f>'Energía Transada'!G8*1000</f>
        <v>3334800.0000000191</v>
      </c>
      <c r="D4" s="24" t="s">
        <v>33</v>
      </c>
      <c r="E4" s="59"/>
    </row>
    <row r="5" spans="2:7" x14ac:dyDescent="0.2">
      <c r="B5" s="28" t="s">
        <v>34</v>
      </c>
      <c r="C5" s="24">
        <v>44.3</v>
      </c>
      <c r="D5" s="24" t="s">
        <v>35</v>
      </c>
      <c r="E5" s="60"/>
    </row>
    <row r="6" spans="2:7" x14ac:dyDescent="0.2">
      <c r="B6" s="28" t="s">
        <v>36</v>
      </c>
      <c r="C6" s="24">
        <v>273.00299999999999</v>
      </c>
      <c r="D6" s="23"/>
      <c r="E6" s="60"/>
    </row>
    <row r="7" spans="2:7" x14ac:dyDescent="0.2">
      <c r="B7" s="28" t="s">
        <v>74</v>
      </c>
      <c r="C7" s="24">
        <v>276.589</v>
      </c>
      <c r="D7" s="23"/>
      <c r="E7" s="60"/>
    </row>
    <row r="8" spans="2:7" x14ac:dyDescent="0.2">
      <c r="B8" s="28" t="s">
        <v>37</v>
      </c>
      <c r="C8" s="90">
        <f>ROUND(C5*C7/C6,3)</f>
        <v>44.881999999999998</v>
      </c>
      <c r="D8" s="24" t="s">
        <v>35</v>
      </c>
      <c r="E8" s="60"/>
    </row>
    <row r="9" spans="2:7" x14ac:dyDescent="0.2">
      <c r="B9" s="28" t="s">
        <v>38</v>
      </c>
      <c r="C9" s="25">
        <v>857.77</v>
      </c>
      <c r="D9" s="24" t="s">
        <v>44</v>
      </c>
      <c r="E9" s="60" t="s">
        <v>90</v>
      </c>
    </row>
    <row r="10" spans="2:7" s="11" customFormat="1" ht="25" customHeight="1" x14ac:dyDescent="0.2">
      <c r="B10" s="95" t="s">
        <v>39</v>
      </c>
      <c r="C10" s="53">
        <f>C4/1000*C8</f>
        <v>149672.49360000086</v>
      </c>
      <c r="D10" s="54" t="s">
        <v>40</v>
      </c>
      <c r="E10" s="63"/>
    </row>
    <row r="11" spans="2:7" s="11" customFormat="1" ht="25" customHeight="1" x14ac:dyDescent="0.2">
      <c r="B11" s="96"/>
      <c r="C11" s="56">
        <f>ROUND(C9*C10,0)</f>
        <v>128384575</v>
      </c>
      <c r="D11" s="55" t="s">
        <v>41</v>
      </c>
      <c r="E11" s="62" t="s">
        <v>65</v>
      </c>
    </row>
    <row r="12" spans="2:7" x14ac:dyDescent="0.2">
      <c r="B12" s="59"/>
      <c r="E12" s="60"/>
    </row>
    <row r="13" spans="2:7" x14ac:dyDescent="0.2">
      <c r="B13" s="61"/>
      <c r="D13" s="29"/>
      <c r="E13" s="60"/>
    </row>
    <row r="14" spans="2:7" x14ac:dyDescent="0.2">
      <c r="B14" s="61"/>
      <c r="C14" s="20"/>
      <c r="D14" s="29"/>
      <c r="E14" s="60"/>
    </row>
    <row r="15" spans="2:7" x14ac:dyDescent="0.2">
      <c r="B15" s="61" t="s">
        <v>42</v>
      </c>
      <c r="C15" s="45">
        <v>489964957</v>
      </c>
      <c r="D15" t="s">
        <v>41</v>
      </c>
      <c r="E15" s="60" t="s">
        <v>62</v>
      </c>
      <c r="F15" s="4" t="s">
        <v>64</v>
      </c>
      <c r="G15" s="20">
        <f>'E. Traspasada Pto. Entrega'!L13</f>
        <v>489964951.78919458</v>
      </c>
    </row>
    <row r="16" spans="2:7" x14ac:dyDescent="0.2">
      <c r="B16" s="61" t="s">
        <v>43</v>
      </c>
      <c r="C16" s="20">
        <f>'E. Traspasada Pto. Entrega'!L10</f>
        <v>683945940.76499951</v>
      </c>
      <c r="D16" t="s">
        <v>41</v>
      </c>
      <c r="E16" s="77" t="s">
        <v>45</v>
      </c>
    </row>
    <row r="17" spans="2:5" s="11" customFormat="1" ht="26" customHeight="1" x14ac:dyDescent="0.2">
      <c r="B17" s="64" t="s">
        <v>57</v>
      </c>
      <c r="C17" s="57">
        <f>C15-C16</f>
        <v>-193980983.76499951</v>
      </c>
      <c r="D17" s="58" t="s">
        <v>41</v>
      </c>
      <c r="E17" s="62" t="s">
        <v>75</v>
      </c>
    </row>
    <row r="27" spans="2:5" x14ac:dyDescent="0.2">
      <c r="B27" s="88">
        <v>44562</v>
      </c>
    </row>
    <row r="28" spans="2:5" x14ac:dyDescent="0.2">
      <c r="B28" s="88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681" sqref="B681"/>
    </sheetView>
  </sheetViews>
  <sheetFormatPr baseColWidth="10" defaultRowHeight="16" x14ac:dyDescent="0.2"/>
  <cols>
    <col min="1" max="1" width="26.33203125" style="86" customWidth="1"/>
    <col min="2" max="2" width="26.33203125" style="78" customWidth="1"/>
    <col min="3" max="3" width="26.33203125" style="79" customWidth="1"/>
    <col min="4" max="16384" width="10.83203125" style="80"/>
  </cols>
  <sheetData>
    <row r="1" spans="1:3" x14ac:dyDescent="0.2">
      <c r="A1" s="8" t="s">
        <v>76</v>
      </c>
      <c r="B1" s="78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1"/>
      <c r="C3" s="82"/>
    </row>
    <row r="4" spans="1:3" x14ac:dyDescent="0.2">
      <c r="A4" s="3" t="s">
        <v>3</v>
      </c>
      <c r="B4" s="78" t="s">
        <v>5</v>
      </c>
    </row>
    <row r="5" spans="1:3" x14ac:dyDescent="0.2">
      <c r="A5" s="3" t="s">
        <v>79</v>
      </c>
      <c r="B5" s="78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8" t="s">
        <v>87</v>
      </c>
    </row>
    <row r="8" spans="1:3" x14ac:dyDescent="0.2">
      <c r="A8" s="3" t="s">
        <v>83</v>
      </c>
      <c r="B8" s="78" t="s">
        <v>14</v>
      </c>
    </row>
    <row r="9" spans="1:3" x14ac:dyDescent="0.2">
      <c r="A9" s="83" t="s">
        <v>84</v>
      </c>
      <c r="B9" s="78" t="s">
        <v>85</v>
      </c>
    </row>
    <row r="10" spans="1:3" x14ac:dyDescent="0.2">
      <c r="A10" s="83" t="s">
        <v>86</v>
      </c>
    </row>
    <row r="11" spans="1:3" x14ac:dyDescent="0.2">
      <c r="A11" s="3" t="s">
        <v>20</v>
      </c>
      <c r="B11" s="78">
        <f>SUM(B13:B757)</f>
        <v>3271220.1572889416</v>
      </c>
    </row>
    <row r="12" spans="1:3" ht="17" thickBot="1" x14ac:dyDescent="0.25">
      <c r="A12" s="6" t="s">
        <v>21</v>
      </c>
      <c r="B12" s="84" t="s">
        <v>22</v>
      </c>
      <c r="C12" s="85"/>
    </row>
    <row r="13" spans="1:3" ht="17" thickTop="1" x14ac:dyDescent="0.2">
      <c r="A13" s="86">
        <v>1</v>
      </c>
      <c r="B13" s="87">
        <f>'Energía Transada'!D10</f>
        <v>0</v>
      </c>
    </row>
    <row r="14" spans="1:3" x14ac:dyDescent="0.2">
      <c r="A14" s="86">
        <v>2</v>
      </c>
      <c r="B14" s="87">
        <f>'Energía Transada'!D11</f>
        <v>0</v>
      </c>
    </row>
    <row r="15" spans="1:3" x14ac:dyDescent="0.2">
      <c r="A15" s="86">
        <v>3</v>
      </c>
      <c r="B15" s="87">
        <f>'Energía Transada'!D12</f>
        <v>0</v>
      </c>
    </row>
    <row r="16" spans="1:3" x14ac:dyDescent="0.2">
      <c r="A16" s="86">
        <v>4</v>
      </c>
      <c r="B16" s="87">
        <f>'Energía Transada'!D13</f>
        <v>22.401242933999999</v>
      </c>
    </row>
    <row r="17" spans="1:2" x14ac:dyDescent="0.2">
      <c r="A17" s="86">
        <v>5</v>
      </c>
      <c r="B17" s="87">
        <f>'Energía Transada'!D14</f>
        <v>164.36343383600001</v>
      </c>
    </row>
    <row r="18" spans="1:2" x14ac:dyDescent="0.2">
      <c r="A18" s="86">
        <v>6</v>
      </c>
      <c r="B18" s="87">
        <f>'Energía Transada'!D15</f>
        <v>209.03852884599999</v>
      </c>
    </row>
    <row r="19" spans="1:2" x14ac:dyDescent="0.2">
      <c r="A19" s="86">
        <v>7</v>
      </c>
      <c r="B19" s="87">
        <f>'Energía Transada'!D16</f>
        <v>726.36726666000004</v>
      </c>
    </row>
    <row r="20" spans="1:2" s="79" customFormat="1" x14ac:dyDescent="0.2">
      <c r="A20" s="86">
        <v>8</v>
      </c>
      <c r="B20" s="87">
        <f>'Energía Transada'!D17</f>
        <v>1124.3020733839999</v>
      </c>
    </row>
    <row r="21" spans="1:2" s="79" customFormat="1" x14ac:dyDescent="0.2">
      <c r="A21" s="86">
        <v>9</v>
      </c>
      <c r="B21" s="87">
        <f>'Energía Transada'!D18</f>
        <v>1439.9024198719999</v>
      </c>
    </row>
    <row r="22" spans="1:2" s="79" customFormat="1" x14ac:dyDescent="0.2">
      <c r="A22" s="86">
        <v>10</v>
      </c>
      <c r="B22" s="87">
        <f>'Energía Transada'!D19</f>
        <v>1266.2276364850002</v>
      </c>
    </row>
    <row r="23" spans="1:2" s="79" customFormat="1" x14ac:dyDescent="0.2">
      <c r="A23" s="86">
        <v>11</v>
      </c>
      <c r="B23" s="87">
        <f>'Energía Transada'!D20</f>
        <v>1564.4365933490001</v>
      </c>
    </row>
    <row r="24" spans="1:2" s="79" customFormat="1" x14ac:dyDescent="0.2">
      <c r="A24" s="86">
        <v>12</v>
      </c>
      <c r="B24" s="87">
        <f>'Energía Transada'!D21</f>
        <v>1780.8872743060001</v>
      </c>
    </row>
    <row r="25" spans="1:2" s="79" customFormat="1" x14ac:dyDescent="0.2">
      <c r="A25" s="86">
        <v>13</v>
      </c>
      <c r="B25" s="87">
        <f>'Energía Transada'!D22</f>
        <v>743.04620866700009</v>
      </c>
    </row>
    <row r="26" spans="1:2" s="79" customFormat="1" x14ac:dyDescent="0.2">
      <c r="A26" s="86">
        <v>14</v>
      </c>
      <c r="B26" s="87">
        <f>'Energía Transada'!D23</f>
        <v>262.74195060400001</v>
      </c>
    </row>
    <row r="27" spans="1:2" s="79" customFormat="1" x14ac:dyDescent="0.2">
      <c r="A27" s="86">
        <v>15</v>
      </c>
      <c r="B27" s="87">
        <f>'Energía Transada'!D24</f>
        <v>308.08032645600002</v>
      </c>
    </row>
    <row r="28" spans="1:2" s="79" customFormat="1" x14ac:dyDescent="0.2">
      <c r="A28" s="86">
        <v>16</v>
      </c>
      <c r="B28" s="87">
        <f>'Energía Transada'!D25</f>
        <v>150.88327017400002</v>
      </c>
    </row>
    <row r="29" spans="1:2" s="79" customFormat="1" x14ac:dyDescent="0.2">
      <c r="A29" s="86">
        <v>17</v>
      </c>
      <c r="B29" s="87">
        <f>'Energía Transada'!D26</f>
        <v>9.3723819210000006</v>
      </c>
    </row>
    <row r="30" spans="1:2" s="79" customFormat="1" x14ac:dyDescent="0.2">
      <c r="A30" s="86">
        <v>18</v>
      </c>
      <c r="B30" s="87">
        <f>'Energía Transada'!D27</f>
        <v>0</v>
      </c>
    </row>
    <row r="31" spans="1:2" s="79" customFormat="1" x14ac:dyDescent="0.2">
      <c r="A31" s="86">
        <v>19</v>
      </c>
      <c r="B31" s="87">
        <f>'Energía Transada'!D28</f>
        <v>0</v>
      </c>
    </row>
    <row r="32" spans="1:2" s="79" customFormat="1" x14ac:dyDescent="0.2">
      <c r="A32" s="86">
        <v>20</v>
      </c>
      <c r="B32" s="87">
        <f>'Energía Transada'!D29</f>
        <v>0</v>
      </c>
    </row>
    <row r="33" spans="1:2" s="79" customFormat="1" x14ac:dyDescent="0.2">
      <c r="A33" s="86">
        <v>21</v>
      </c>
      <c r="B33" s="87">
        <f>'Energía Transada'!D30</f>
        <v>0</v>
      </c>
    </row>
    <row r="34" spans="1:2" s="79" customFormat="1" x14ac:dyDescent="0.2">
      <c r="A34" s="86">
        <v>22</v>
      </c>
      <c r="B34" s="87">
        <f>'Energía Transada'!D31</f>
        <v>0</v>
      </c>
    </row>
    <row r="35" spans="1:2" s="79" customFormat="1" x14ac:dyDescent="0.2">
      <c r="A35" s="86">
        <v>23</v>
      </c>
      <c r="B35" s="87">
        <f>'Energía Transada'!D32</f>
        <v>0</v>
      </c>
    </row>
    <row r="36" spans="1:2" s="79" customFormat="1" x14ac:dyDescent="0.2">
      <c r="A36" s="86">
        <v>24</v>
      </c>
      <c r="B36" s="87">
        <f>'Energía Transada'!D33</f>
        <v>0</v>
      </c>
    </row>
    <row r="37" spans="1:2" s="79" customFormat="1" x14ac:dyDescent="0.2">
      <c r="A37" s="86">
        <v>25</v>
      </c>
      <c r="B37" s="87">
        <f>'Energía Transada'!D34</f>
        <v>0</v>
      </c>
    </row>
    <row r="38" spans="1:2" s="79" customFormat="1" x14ac:dyDescent="0.2">
      <c r="A38" s="86">
        <v>26</v>
      </c>
      <c r="B38" s="87">
        <f>'Energía Transada'!D35</f>
        <v>6.142279416</v>
      </c>
    </row>
    <row r="39" spans="1:2" s="79" customFormat="1" x14ac:dyDescent="0.2">
      <c r="A39" s="86">
        <v>27</v>
      </c>
      <c r="B39" s="87">
        <f>'Energía Transada'!D36</f>
        <v>470.04503200900007</v>
      </c>
    </row>
    <row r="40" spans="1:2" s="79" customFormat="1" x14ac:dyDescent="0.2">
      <c r="A40" s="86">
        <v>28</v>
      </c>
      <c r="B40" s="87">
        <f>'Energía Transada'!D37</f>
        <v>2234.871182292</v>
      </c>
    </row>
    <row r="41" spans="1:2" s="79" customFormat="1" x14ac:dyDescent="0.2">
      <c r="A41" s="86">
        <v>29</v>
      </c>
      <c r="B41" s="87">
        <f>'Energía Transada'!D38</f>
        <v>3660.2261753470007</v>
      </c>
    </row>
    <row r="42" spans="1:2" s="79" customFormat="1" x14ac:dyDescent="0.2">
      <c r="A42" s="86">
        <v>30</v>
      </c>
      <c r="B42" s="87">
        <f>'Energía Transada'!D39</f>
        <v>10079.555023999999</v>
      </c>
    </row>
    <row r="43" spans="1:2" s="79" customFormat="1" x14ac:dyDescent="0.2">
      <c r="A43" s="86">
        <v>31</v>
      </c>
      <c r="B43" s="87">
        <f>'Energía Transada'!D40</f>
        <v>12457.7792955</v>
      </c>
    </row>
    <row r="44" spans="1:2" s="79" customFormat="1" x14ac:dyDescent="0.2">
      <c r="A44" s="86">
        <v>32</v>
      </c>
      <c r="B44" s="87">
        <f>'Energía Transada'!D41</f>
        <v>15105.985321</v>
      </c>
    </row>
    <row r="45" spans="1:2" s="79" customFormat="1" x14ac:dyDescent="0.2">
      <c r="A45" s="86">
        <v>33</v>
      </c>
      <c r="B45" s="87">
        <f>'Energía Transada'!D42</f>
        <v>15370.876101000002</v>
      </c>
    </row>
    <row r="46" spans="1:2" s="79" customFormat="1" x14ac:dyDescent="0.2">
      <c r="A46" s="86">
        <v>34</v>
      </c>
      <c r="B46" s="87">
        <f>'Energía Transada'!D43</f>
        <v>15276.952864250003</v>
      </c>
    </row>
    <row r="47" spans="1:2" s="79" customFormat="1" x14ac:dyDescent="0.2">
      <c r="A47" s="86">
        <v>35</v>
      </c>
      <c r="B47" s="87">
        <f>'Energía Transada'!D44</f>
        <v>12733.540498</v>
      </c>
    </row>
    <row r="48" spans="1:2" s="79" customFormat="1" x14ac:dyDescent="0.2">
      <c r="A48" s="86">
        <v>36</v>
      </c>
      <c r="B48" s="87">
        <f>'Energía Transada'!D45</f>
        <v>11526.853310000002</v>
      </c>
    </row>
    <row r="49" spans="1:2" s="79" customFormat="1" x14ac:dyDescent="0.2">
      <c r="A49" s="86">
        <v>37</v>
      </c>
      <c r="B49" s="87">
        <f>'Energía Transada'!D46</f>
        <v>7877.2867600000009</v>
      </c>
    </row>
    <row r="50" spans="1:2" s="79" customFormat="1" x14ac:dyDescent="0.2">
      <c r="A50" s="86">
        <v>38</v>
      </c>
      <c r="B50" s="87">
        <f>'Energía Transada'!D47</f>
        <v>6403.6527782499998</v>
      </c>
    </row>
    <row r="51" spans="1:2" s="79" customFormat="1" x14ac:dyDescent="0.2">
      <c r="A51" s="86">
        <v>39</v>
      </c>
      <c r="B51" s="87">
        <f>'Energía Transada'!D48</f>
        <v>8477.1809990000002</v>
      </c>
    </row>
    <row r="52" spans="1:2" s="79" customFormat="1" x14ac:dyDescent="0.2">
      <c r="A52" s="86">
        <v>40</v>
      </c>
      <c r="B52" s="87">
        <f>'Energía Transada'!D49</f>
        <v>6868.5037382499995</v>
      </c>
    </row>
    <row r="53" spans="1:2" s="79" customFormat="1" x14ac:dyDescent="0.2">
      <c r="A53" s="86">
        <v>41</v>
      </c>
      <c r="B53" s="87">
        <f>'Energía Transada'!D50</f>
        <v>5998.1823406189997</v>
      </c>
    </row>
    <row r="54" spans="1:2" s="79" customFormat="1" x14ac:dyDescent="0.2">
      <c r="A54" s="86">
        <v>42</v>
      </c>
      <c r="B54" s="87">
        <f>'Energía Transada'!D51</f>
        <v>3587.241905849</v>
      </c>
    </row>
    <row r="55" spans="1:2" s="79" customFormat="1" x14ac:dyDescent="0.2">
      <c r="A55" s="86">
        <v>43</v>
      </c>
      <c r="B55" s="87">
        <f>'Energía Transada'!D52</f>
        <v>6676.3175807509997</v>
      </c>
    </row>
    <row r="56" spans="1:2" s="79" customFormat="1" x14ac:dyDescent="0.2">
      <c r="A56" s="86">
        <v>44</v>
      </c>
      <c r="B56" s="87">
        <f>'Energía Transada'!D53</f>
        <v>7592.1062979999997</v>
      </c>
    </row>
    <row r="57" spans="1:2" s="79" customFormat="1" x14ac:dyDescent="0.2">
      <c r="A57" s="86">
        <v>45</v>
      </c>
      <c r="B57" s="87">
        <f>'Energía Transada'!D54</f>
        <v>5737.1881573789997</v>
      </c>
    </row>
    <row r="58" spans="1:2" s="79" customFormat="1" x14ac:dyDescent="0.2">
      <c r="A58" s="86">
        <v>46</v>
      </c>
      <c r="B58" s="87">
        <f>'Energía Transada'!D55</f>
        <v>7632.40138381</v>
      </c>
    </row>
    <row r="59" spans="1:2" s="79" customFormat="1" x14ac:dyDescent="0.2">
      <c r="A59" s="86">
        <v>47</v>
      </c>
      <c r="B59" s="87">
        <f>'Energía Transada'!D56</f>
        <v>6525.0235980649995</v>
      </c>
    </row>
    <row r="60" spans="1:2" s="79" customFormat="1" x14ac:dyDescent="0.2">
      <c r="A60" s="86">
        <v>48</v>
      </c>
      <c r="B60" s="87">
        <f>'Energía Transada'!D57</f>
        <v>5217.5368260679998</v>
      </c>
    </row>
    <row r="61" spans="1:2" s="79" customFormat="1" x14ac:dyDescent="0.2">
      <c r="A61" s="86">
        <v>49</v>
      </c>
      <c r="B61" s="87">
        <f>'Energía Transada'!D58</f>
        <v>6443.5947729999998</v>
      </c>
    </row>
    <row r="62" spans="1:2" s="79" customFormat="1" x14ac:dyDescent="0.2">
      <c r="A62" s="86">
        <v>50</v>
      </c>
      <c r="B62" s="87">
        <f>'Energía Transada'!D59</f>
        <v>8995.4677680000004</v>
      </c>
    </row>
    <row r="63" spans="1:2" s="79" customFormat="1" x14ac:dyDescent="0.2">
      <c r="A63" s="86">
        <v>51</v>
      </c>
      <c r="B63" s="87">
        <f>'Energía Transada'!D60</f>
        <v>5593.1453854990004</v>
      </c>
    </row>
    <row r="64" spans="1:2" s="79" customFormat="1" x14ac:dyDescent="0.2">
      <c r="A64" s="86">
        <v>52</v>
      </c>
      <c r="B64" s="87">
        <f>'Energía Transada'!D61</f>
        <v>8369.459245</v>
      </c>
    </row>
    <row r="65" spans="1:2" s="79" customFormat="1" x14ac:dyDescent="0.2">
      <c r="A65" s="86">
        <v>53</v>
      </c>
      <c r="B65" s="87">
        <f>'Energía Transada'!D62</f>
        <v>11234.657430500001</v>
      </c>
    </row>
    <row r="66" spans="1:2" s="79" customFormat="1" x14ac:dyDescent="0.2">
      <c r="A66" s="86">
        <v>54</v>
      </c>
      <c r="B66" s="87">
        <f>'Energía Transada'!D63</f>
        <v>6868.9122570600002</v>
      </c>
    </row>
    <row r="67" spans="1:2" s="79" customFormat="1" x14ac:dyDescent="0.2">
      <c r="A67" s="86">
        <v>55</v>
      </c>
      <c r="B67" s="87">
        <f>'Energía Transada'!D64</f>
        <v>4523.0148393429999</v>
      </c>
    </row>
    <row r="68" spans="1:2" s="79" customFormat="1" x14ac:dyDescent="0.2">
      <c r="A68" s="86">
        <v>56</v>
      </c>
      <c r="B68" s="87">
        <f>'Energía Transada'!D65</f>
        <v>4238.2990655109998</v>
      </c>
    </row>
    <row r="69" spans="1:2" s="79" customFormat="1" x14ac:dyDescent="0.2">
      <c r="A69" s="86">
        <v>57</v>
      </c>
      <c r="B69" s="87">
        <f>'Energía Transada'!D66</f>
        <v>6000.1639949999999</v>
      </c>
    </row>
    <row r="70" spans="1:2" s="79" customFormat="1" x14ac:dyDescent="0.2">
      <c r="A70" s="86">
        <v>58</v>
      </c>
      <c r="B70" s="87">
        <f>'Energía Transada'!D67</f>
        <v>5687.4004416880007</v>
      </c>
    </row>
    <row r="71" spans="1:2" s="79" customFormat="1" x14ac:dyDescent="0.2">
      <c r="A71" s="86">
        <v>59</v>
      </c>
      <c r="B71" s="87">
        <f>'Energía Transada'!D68</f>
        <v>4689.7732008539997</v>
      </c>
    </row>
    <row r="72" spans="1:2" s="79" customFormat="1" x14ac:dyDescent="0.2">
      <c r="A72" s="86">
        <v>60</v>
      </c>
      <c r="B72" s="87">
        <f>'Energía Transada'!D69</f>
        <v>3529.3148209129999</v>
      </c>
    </row>
    <row r="73" spans="1:2" s="79" customFormat="1" x14ac:dyDescent="0.2">
      <c r="A73" s="86">
        <v>61</v>
      </c>
      <c r="B73" s="87">
        <f>'Energía Transada'!D70</f>
        <v>4139.542329594</v>
      </c>
    </row>
    <row r="74" spans="1:2" s="79" customFormat="1" x14ac:dyDescent="0.2">
      <c r="A74" s="86">
        <v>62</v>
      </c>
      <c r="B74" s="87">
        <f>'Energía Transada'!D71</f>
        <v>3963.4371465010004</v>
      </c>
    </row>
    <row r="75" spans="1:2" s="79" customFormat="1" x14ac:dyDescent="0.2">
      <c r="A75" s="86">
        <v>63</v>
      </c>
      <c r="B75" s="87">
        <f>'Energía Transada'!D72</f>
        <v>5471.4448617429998</v>
      </c>
    </row>
    <row r="76" spans="1:2" s="79" customFormat="1" x14ac:dyDescent="0.2">
      <c r="A76" s="86">
        <v>64</v>
      </c>
      <c r="B76" s="87">
        <f>'Energía Transada'!D73</f>
        <v>7106.348669</v>
      </c>
    </row>
    <row r="77" spans="1:2" s="79" customFormat="1" x14ac:dyDescent="0.2">
      <c r="A77" s="86">
        <v>65</v>
      </c>
      <c r="B77" s="87">
        <f>'Energía Transada'!D74</f>
        <v>10944.685444000001</v>
      </c>
    </row>
    <row r="78" spans="1:2" s="79" customFormat="1" x14ac:dyDescent="0.2">
      <c r="A78" s="86">
        <v>66</v>
      </c>
      <c r="B78" s="87">
        <f>'Energía Transada'!D75</f>
        <v>13353.97273</v>
      </c>
    </row>
    <row r="79" spans="1:2" s="79" customFormat="1" x14ac:dyDescent="0.2">
      <c r="A79" s="86">
        <v>67</v>
      </c>
      <c r="B79" s="87">
        <f>'Energía Transada'!D76</f>
        <v>14606.232102</v>
      </c>
    </row>
    <row r="80" spans="1:2" s="79" customFormat="1" x14ac:dyDescent="0.2">
      <c r="A80" s="86">
        <v>68</v>
      </c>
      <c r="B80" s="87">
        <f>'Energía Transada'!D77</f>
        <v>15960.094563000002</v>
      </c>
    </row>
    <row r="81" spans="1:2" s="79" customFormat="1" x14ac:dyDescent="0.2">
      <c r="A81" s="86">
        <v>69</v>
      </c>
      <c r="B81" s="87">
        <f>'Energía Transada'!D78</f>
        <v>15498.852691</v>
      </c>
    </row>
    <row r="82" spans="1:2" s="79" customFormat="1" x14ac:dyDescent="0.2">
      <c r="A82" s="86">
        <v>70</v>
      </c>
      <c r="B82" s="87">
        <f>'Energía Transada'!D79</f>
        <v>14260.750770000001</v>
      </c>
    </row>
    <row r="83" spans="1:2" s="79" customFormat="1" x14ac:dyDescent="0.2">
      <c r="A83" s="86">
        <v>71</v>
      </c>
      <c r="B83" s="87">
        <f>'Energía Transada'!D80</f>
        <v>13162.290736000001</v>
      </c>
    </row>
    <row r="84" spans="1:2" s="79" customFormat="1" x14ac:dyDescent="0.2">
      <c r="A84" s="86">
        <v>72</v>
      </c>
      <c r="B84" s="87">
        <f>'Energía Transada'!D81</f>
        <v>9634.865667</v>
      </c>
    </row>
    <row r="85" spans="1:2" s="79" customFormat="1" x14ac:dyDescent="0.2">
      <c r="A85" s="86">
        <v>73</v>
      </c>
      <c r="B85" s="87">
        <f>'Energía Transada'!D82</f>
        <v>6471.0773610000006</v>
      </c>
    </row>
    <row r="86" spans="1:2" s="79" customFormat="1" x14ac:dyDescent="0.2">
      <c r="A86" s="86">
        <v>74</v>
      </c>
      <c r="B86" s="87">
        <f>'Energía Transada'!D83</f>
        <v>6091.9756708160003</v>
      </c>
    </row>
    <row r="87" spans="1:2" s="79" customFormat="1" x14ac:dyDescent="0.2">
      <c r="A87" s="86">
        <v>75</v>
      </c>
      <c r="B87" s="87">
        <f>'Energía Transada'!D84</f>
        <v>3994.8146260680001</v>
      </c>
    </row>
    <row r="88" spans="1:2" s="79" customFormat="1" x14ac:dyDescent="0.2">
      <c r="A88" s="86">
        <v>76</v>
      </c>
      <c r="B88" s="87">
        <f>'Energía Transada'!D85</f>
        <v>3627.2317847220006</v>
      </c>
    </row>
    <row r="89" spans="1:2" s="79" customFormat="1" x14ac:dyDescent="0.2">
      <c r="A89" s="86">
        <v>77</v>
      </c>
      <c r="B89" s="87">
        <f>'Energía Transada'!D86</f>
        <v>2468.147045406</v>
      </c>
    </row>
    <row r="90" spans="1:2" s="79" customFormat="1" x14ac:dyDescent="0.2">
      <c r="A90" s="86">
        <v>78</v>
      </c>
      <c r="B90" s="87">
        <f>'Energía Transada'!D87</f>
        <v>1122.8181133819999</v>
      </c>
    </row>
    <row r="91" spans="1:2" s="79" customFormat="1" x14ac:dyDescent="0.2">
      <c r="A91" s="86">
        <v>79</v>
      </c>
      <c r="B91" s="87">
        <f>'Energía Transada'!D88</f>
        <v>260.57679998000003</v>
      </c>
    </row>
    <row r="92" spans="1:2" s="79" customFormat="1" x14ac:dyDescent="0.2">
      <c r="A92" s="86">
        <v>80</v>
      </c>
      <c r="B92" s="87">
        <f>'Energía Transada'!D89</f>
        <v>1207.1067540560002</v>
      </c>
    </row>
    <row r="93" spans="1:2" s="79" customFormat="1" x14ac:dyDescent="0.2">
      <c r="A93" s="86">
        <v>81</v>
      </c>
      <c r="B93" s="87">
        <f>'Energía Transada'!D90</f>
        <v>2208.3113162389996</v>
      </c>
    </row>
    <row r="94" spans="1:2" s="79" customFormat="1" x14ac:dyDescent="0.2">
      <c r="A94" s="86">
        <v>82</v>
      </c>
      <c r="B94" s="87">
        <f>'Energía Transada'!D91</f>
        <v>3065.32314984</v>
      </c>
    </row>
    <row r="95" spans="1:2" s="79" customFormat="1" x14ac:dyDescent="0.2">
      <c r="A95" s="86">
        <v>83</v>
      </c>
      <c r="B95" s="87">
        <f>'Energía Transada'!D92</f>
        <v>953.61533329999997</v>
      </c>
    </row>
    <row r="96" spans="1:2" s="79" customFormat="1" x14ac:dyDescent="0.2">
      <c r="A96" s="86">
        <v>84</v>
      </c>
      <c r="B96" s="87">
        <f>'Energía Transada'!D93</f>
        <v>1350.820929087</v>
      </c>
    </row>
    <row r="97" spans="1:2" s="79" customFormat="1" x14ac:dyDescent="0.2">
      <c r="A97" s="86">
        <v>85</v>
      </c>
      <c r="B97" s="87">
        <f>'Energía Transada'!D94</f>
        <v>1401.6418252200001</v>
      </c>
    </row>
    <row r="98" spans="1:2" s="79" customFormat="1" x14ac:dyDescent="0.2">
      <c r="A98" s="86">
        <v>86</v>
      </c>
      <c r="B98" s="87">
        <f>'Energía Transada'!D95</f>
        <v>861.71881931100006</v>
      </c>
    </row>
    <row r="99" spans="1:2" s="79" customFormat="1" x14ac:dyDescent="0.2">
      <c r="A99" s="86">
        <v>87</v>
      </c>
      <c r="B99" s="87">
        <f>'Energía Transada'!D96</f>
        <v>1474.6032759080001</v>
      </c>
    </row>
    <row r="100" spans="1:2" s="79" customFormat="1" x14ac:dyDescent="0.2">
      <c r="A100" s="86">
        <v>88</v>
      </c>
      <c r="B100" s="87">
        <f>'Energía Transada'!D97</f>
        <v>2151.8511925750004</v>
      </c>
    </row>
    <row r="101" spans="1:2" s="79" customFormat="1" x14ac:dyDescent="0.2">
      <c r="A101" s="86">
        <v>89</v>
      </c>
      <c r="B101" s="87">
        <f>'Energía Transada'!D98</f>
        <v>1361.5814116590002</v>
      </c>
    </row>
    <row r="102" spans="1:2" s="79" customFormat="1" x14ac:dyDescent="0.2">
      <c r="A102" s="86">
        <v>90</v>
      </c>
      <c r="B102" s="87">
        <f>'Energía Transada'!D99</f>
        <v>1198.5491448980001</v>
      </c>
    </row>
    <row r="103" spans="1:2" s="79" customFormat="1" x14ac:dyDescent="0.2">
      <c r="A103" s="86">
        <v>91</v>
      </c>
      <c r="B103" s="87">
        <f>'Energía Transada'!D100</f>
        <v>1336.0480256410001</v>
      </c>
    </row>
    <row r="104" spans="1:2" s="79" customFormat="1" x14ac:dyDescent="0.2">
      <c r="A104" s="86">
        <v>92</v>
      </c>
      <c r="B104" s="87">
        <f>'Energía Transada'!D101</f>
        <v>1819.094608975</v>
      </c>
    </row>
    <row r="105" spans="1:2" s="79" customFormat="1" x14ac:dyDescent="0.2">
      <c r="A105" s="86">
        <v>93</v>
      </c>
      <c r="B105" s="87">
        <f>'Energía Transada'!D102</f>
        <v>1795.55364156</v>
      </c>
    </row>
    <row r="106" spans="1:2" s="79" customFormat="1" x14ac:dyDescent="0.2">
      <c r="A106" s="86">
        <v>94</v>
      </c>
      <c r="B106" s="87">
        <f>'Energía Transada'!D103</f>
        <v>2094.0706155180001</v>
      </c>
    </row>
    <row r="107" spans="1:2" s="79" customFormat="1" x14ac:dyDescent="0.2">
      <c r="A107" s="86">
        <v>95</v>
      </c>
      <c r="B107" s="87">
        <f>'Energía Transada'!D104</f>
        <v>3291.5364726230005</v>
      </c>
    </row>
    <row r="108" spans="1:2" s="79" customFormat="1" x14ac:dyDescent="0.2">
      <c r="A108" s="86">
        <v>96</v>
      </c>
      <c r="B108" s="87">
        <f>'Energía Transada'!D105</f>
        <v>2681.3036387550001</v>
      </c>
    </row>
    <row r="109" spans="1:2" s="79" customFormat="1" x14ac:dyDescent="0.2">
      <c r="A109" s="86">
        <v>97</v>
      </c>
      <c r="B109" s="87">
        <f>'Energía Transada'!D106</f>
        <v>1135.8600850030002</v>
      </c>
    </row>
    <row r="110" spans="1:2" s="79" customFormat="1" x14ac:dyDescent="0.2">
      <c r="A110" s="86">
        <v>98</v>
      </c>
      <c r="B110" s="87">
        <f>'Energía Transada'!D107</f>
        <v>235.22000271700003</v>
      </c>
    </row>
    <row r="111" spans="1:2" s="79" customFormat="1" x14ac:dyDescent="0.2">
      <c r="A111" s="86">
        <v>99</v>
      </c>
      <c r="B111" s="87">
        <f>'Energía Transada'!D108</f>
        <v>0</v>
      </c>
    </row>
    <row r="112" spans="1:2" s="79" customFormat="1" x14ac:dyDescent="0.2">
      <c r="A112" s="86">
        <v>100</v>
      </c>
      <c r="B112" s="87">
        <f>'Energía Transada'!D109</f>
        <v>0</v>
      </c>
    </row>
    <row r="113" spans="1:2" s="79" customFormat="1" x14ac:dyDescent="0.2">
      <c r="A113" s="86">
        <v>101</v>
      </c>
      <c r="B113" s="87">
        <f>'Energía Transada'!D110</f>
        <v>397.61974209300007</v>
      </c>
    </row>
    <row r="114" spans="1:2" s="79" customFormat="1" x14ac:dyDescent="0.2">
      <c r="A114" s="86">
        <v>102</v>
      </c>
      <c r="B114" s="87">
        <f>'Energía Transada'!D111</f>
        <v>990.97200861400017</v>
      </c>
    </row>
    <row r="115" spans="1:2" s="79" customFormat="1" x14ac:dyDescent="0.2">
      <c r="A115" s="86">
        <v>103</v>
      </c>
      <c r="B115" s="87">
        <f>'Energía Transada'!D112</f>
        <v>979.92605989600008</v>
      </c>
    </row>
    <row r="116" spans="1:2" s="79" customFormat="1" x14ac:dyDescent="0.2">
      <c r="A116" s="86">
        <v>104</v>
      </c>
      <c r="B116" s="87">
        <f>'Energía Transada'!D113</f>
        <v>1507.0250133539998</v>
      </c>
    </row>
    <row r="117" spans="1:2" s="79" customFormat="1" x14ac:dyDescent="0.2">
      <c r="A117" s="86">
        <v>105</v>
      </c>
      <c r="B117" s="87">
        <f>'Energía Transada'!D114</f>
        <v>1409.7502061299999</v>
      </c>
    </row>
    <row r="118" spans="1:2" s="79" customFormat="1" x14ac:dyDescent="0.2">
      <c r="A118" s="86">
        <v>106</v>
      </c>
      <c r="B118" s="87">
        <f>'Energía Transada'!D115</f>
        <v>3873.1706049680001</v>
      </c>
    </row>
    <row r="119" spans="1:2" s="79" customFormat="1" x14ac:dyDescent="0.2">
      <c r="A119" s="86">
        <v>107</v>
      </c>
      <c r="B119" s="87">
        <f>'Energía Transada'!D116</f>
        <v>5732.7311413120005</v>
      </c>
    </row>
    <row r="120" spans="1:2" s="79" customFormat="1" x14ac:dyDescent="0.2">
      <c r="A120" s="86">
        <v>108</v>
      </c>
      <c r="B120" s="87">
        <f>'Energía Transada'!D117</f>
        <v>4298.7527461270001</v>
      </c>
    </row>
    <row r="121" spans="1:2" s="79" customFormat="1" x14ac:dyDescent="0.2">
      <c r="A121" s="86">
        <v>109</v>
      </c>
      <c r="B121" s="87">
        <f>'Energía Transada'!D118</f>
        <v>2645.230116319</v>
      </c>
    </row>
    <row r="122" spans="1:2" s="79" customFormat="1" x14ac:dyDescent="0.2">
      <c r="A122" s="86">
        <v>110</v>
      </c>
      <c r="B122" s="87">
        <f>'Energía Transada'!D119</f>
        <v>702.49168042200006</v>
      </c>
    </row>
    <row r="123" spans="1:2" s="79" customFormat="1" x14ac:dyDescent="0.2">
      <c r="A123" s="86">
        <v>111</v>
      </c>
      <c r="B123" s="87">
        <f>'Energía Transada'!D120</f>
        <v>19.584575850000004</v>
      </c>
    </row>
    <row r="124" spans="1:2" s="79" customFormat="1" x14ac:dyDescent="0.2">
      <c r="A124" s="86">
        <v>112</v>
      </c>
      <c r="B124" s="87">
        <f>'Energía Transada'!D121</f>
        <v>3.8185630000000001E-3</v>
      </c>
    </row>
    <row r="125" spans="1:2" s="79" customFormat="1" x14ac:dyDescent="0.2">
      <c r="A125" s="86">
        <v>113</v>
      </c>
      <c r="B125" s="87">
        <f>'Energía Transada'!D122</f>
        <v>1520.085884807</v>
      </c>
    </row>
    <row r="126" spans="1:2" s="79" customFormat="1" x14ac:dyDescent="0.2">
      <c r="A126" s="86">
        <v>114</v>
      </c>
      <c r="B126" s="87">
        <f>'Energía Transada'!D123</f>
        <v>5208.1511136900008</v>
      </c>
    </row>
    <row r="127" spans="1:2" s="79" customFormat="1" x14ac:dyDescent="0.2">
      <c r="A127" s="86">
        <v>115</v>
      </c>
      <c r="B127" s="87">
        <f>'Energía Transada'!D124</f>
        <v>8121.3795320000008</v>
      </c>
    </row>
    <row r="128" spans="1:2" s="79" customFormat="1" x14ac:dyDescent="0.2">
      <c r="A128" s="86">
        <v>116</v>
      </c>
      <c r="B128" s="87">
        <f>'Energía Transada'!D125</f>
        <v>12550.094794999999</v>
      </c>
    </row>
    <row r="129" spans="1:2" s="79" customFormat="1" x14ac:dyDescent="0.2">
      <c r="A129" s="86">
        <v>117</v>
      </c>
      <c r="B129" s="87">
        <f>'Energía Transada'!D126</f>
        <v>15199.036776000003</v>
      </c>
    </row>
    <row r="130" spans="1:2" s="79" customFormat="1" x14ac:dyDescent="0.2">
      <c r="A130" s="86">
        <v>118</v>
      </c>
      <c r="B130" s="87">
        <f>'Energía Transada'!D127</f>
        <v>15718.153697750002</v>
      </c>
    </row>
    <row r="131" spans="1:2" s="79" customFormat="1" x14ac:dyDescent="0.2">
      <c r="A131" s="86">
        <v>119</v>
      </c>
      <c r="B131" s="87">
        <f>'Energía Transada'!D128</f>
        <v>15677.209149</v>
      </c>
    </row>
    <row r="132" spans="1:2" s="79" customFormat="1" x14ac:dyDescent="0.2">
      <c r="A132" s="86">
        <v>120</v>
      </c>
      <c r="B132" s="87">
        <f>'Energía Transada'!D129</f>
        <v>15719.971708000001</v>
      </c>
    </row>
    <row r="133" spans="1:2" s="79" customFormat="1" x14ac:dyDescent="0.2">
      <c r="A133" s="86">
        <v>121</v>
      </c>
      <c r="B133" s="87">
        <f>'Energía Transada'!D130</f>
        <v>15704.376926000001</v>
      </c>
    </row>
    <row r="134" spans="1:2" s="79" customFormat="1" x14ac:dyDescent="0.2">
      <c r="A134" s="86">
        <v>122</v>
      </c>
      <c r="B134" s="87">
        <f>'Energía Transada'!D131</f>
        <v>15558.455311</v>
      </c>
    </row>
    <row r="135" spans="1:2" s="79" customFormat="1" x14ac:dyDescent="0.2">
      <c r="A135" s="86">
        <v>123</v>
      </c>
      <c r="B135" s="87">
        <f>'Energía Transada'!D132</f>
        <v>15615.919557000001</v>
      </c>
    </row>
    <row r="136" spans="1:2" s="79" customFormat="1" x14ac:dyDescent="0.2">
      <c r="A136" s="86">
        <v>124</v>
      </c>
      <c r="B136" s="87">
        <f>'Energía Transada'!D133</f>
        <v>15397.922183000002</v>
      </c>
    </row>
    <row r="137" spans="1:2" s="79" customFormat="1" x14ac:dyDescent="0.2">
      <c r="A137" s="86">
        <v>125</v>
      </c>
      <c r="B137" s="87">
        <f>'Energía Transada'!D134</f>
        <v>9309.7159120000015</v>
      </c>
    </row>
    <row r="138" spans="1:2" s="79" customFormat="1" x14ac:dyDescent="0.2">
      <c r="A138" s="86">
        <v>126</v>
      </c>
      <c r="B138" s="87">
        <f>'Energía Transada'!D135</f>
        <v>8441.7459420000014</v>
      </c>
    </row>
    <row r="139" spans="1:2" s="79" customFormat="1" x14ac:dyDescent="0.2">
      <c r="A139" s="86">
        <v>127</v>
      </c>
      <c r="B139" s="87">
        <f>'Energía Transada'!D136</f>
        <v>6660.3788820310001</v>
      </c>
    </row>
    <row r="140" spans="1:2" s="79" customFormat="1" x14ac:dyDescent="0.2">
      <c r="A140" s="86">
        <v>128</v>
      </c>
      <c r="B140" s="87">
        <f>'Energía Transada'!D137</f>
        <v>11183.393977000002</v>
      </c>
    </row>
    <row r="141" spans="1:2" s="79" customFormat="1" x14ac:dyDescent="0.2">
      <c r="A141" s="86">
        <v>129</v>
      </c>
      <c r="B141" s="87">
        <f>'Energía Transada'!D138</f>
        <v>11710.765843000001</v>
      </c>
    </row>
    <row r="142" spans="1:2" s="79" customFormat="1" x14ac:dyDescent="0.2">
      <c r="A142" s="86">
        <v>130</v>
      </c>
      <c r="B142" s="87">
        <f>'Energía Transada'!D139</f>
        <v>14150.498291999998</v>
      </c>
    </row>
    <row r="143" spans="1:2" s="79" customFormat="1" x14ac:dyDescent="0.2">
      <c r="A143" s="86">
        <v>131</v>
      </c>
      <c r="B143" s="87">
        <f>'Energía Transada'!D140</f>
        <v>14679.984193</v>
      </c>
    </row>
    <row r="144" spans="1:2" s="79" customFormat="1" x14ac:dyDescent="0.2">
      <c r="A144" s="86">
        <v>132</v>
      </c>
      <c r="B144" s="87">
        <f>'Energía Transada'!D141</f>
        <v>14603.004724000002</v>
      </c>
    </row>
    <row r="145" spans="1:2" s="79" customFormat="1" x14ac:dyDescent="0.2">
      <c r="A145" s="86">
        <v>133</v>
      </c>
      <c r="B145" s="87">
        <f>'Energía Transada'!D142</f>
        <v>12898.234265000001</v>
      </c>
    </row>
    <row r="146" spans="1:2" s="79" customFormat="1" x14ac:dyDescent="0.2">
      <c r="A146" s="86">
        <v>134</v>
      </c>
      <c r="B146" s="87">
        <f>'Energía Transada'!D143</f>
        <v>10328.047702000002</v>
      </c>
    </row>
    <row r="147" spans="1:2" s="79" customFormat="1" x14ac:dyDescent="0.2">
      <c r="A147" s="86">
        <v>135</v>
      </c>
      <c r="B147" s="87">
        <f>'Energía Transada'!D144</f>
        <v>9100.5896380000013</v>
      </c>
    </row>
    <row r="148" spans="1:2" s="79" customFormat="1" x14ac:dyDescent="0.2">
      <c r="A148" s="86">
        <v>136</v>
      </c>
      <c r="B148" s="87">
        <f>'Energía Transada'!D145</f>
        <v>9570.9612949999992</v>
      </c>
    </row>
    <row r="149" spans="1:2" s="79" customFormat="1" x14ac:dyDescent="0.2">
      <c r="A149" s="86">
        <v>137</v>
      </c>
      <c r="B149" s="87">
        <f>'Energía Transada'!D146</f>
        <v>14950.313076999999</v>
      </c>
    </row>
    <row r="150" spans="1:2" s="79" customFormat="1" x14ac:dyDescent="0.2">
      <c r="A150" s="86">
        <v>138</v>
      </c>
      <c r="B150" s="87">
        <f>'Energía Transada'!D147</f>
        <v>15693.832818999999</v>
      </c>
    </row>
    <row r="151" spans="1:2" s="79" customFormat="1" x14ac:dyDescent="0.2">
      <c r="A151" s="86">
        <v>139</v>
      </c>
      <c r="B151" s="87">
        <f>'Energía Transada'!D148</f>
        <v>15615.385029999999</v>
      </c>
    </row>
    <row r="152" spans="1:2" s="79" customFormat="1" x14ac:dyDescent="0.2">
      <c r="A152" s="86">
        <v>140</v>
      </c>
      <c r="B152" s="87">
        <f>'Energía Transada'!D149</f>
        <v>14974.646491000001</v>
      </c>
    </row>
    <row r="153" spans="1:2" s="79" customFormat="1" x14ac:dyDescent="0.2">
      <c r="A153" s="86">
        <v>141</v>
      </c>
      <c r="B153" s="87">
        <f>'Energía Transada'!D150</f>
        <v>15506.401372</v>
      </c>
    </row>
    <row r="154" spans="1:2" s="79" customFormat="1" x14ac:dyDescent="0.2">
      <c r="A154" s="86">
        <v>142</v>
      </c>
      <c r="B154" s="87">
        <f>'Energía Transada'!D151</f>
        <v>15740.413409000001</v>
      </c>
    </row>
    <row r="155" spans="1:2" s="79" customFormat="1" x14ac:dyDescent="0.2">
      <c r="A155" s="86">
        <v>143</v>
      </c>
      <c r="B155" s="87">
        <f>'Energía Transada'!D152</f>
        <v>15469.224813000003</v>
      </c>
    </row>
    <row r="156" spans="1:2" s="79" customFormat="1" x14ac:dyDescent="0.2">
      <c r="A156" s="86">
        <v>144</v>
      </c>
      <c r="B156" s="87">
        <f>'Energía Transada'!D153</f>
        <v>7943.1619925000005</v>
      </c>
    </row>
    <row r="157" spans="1:2" s="79" customFormat="1" x14ac:dyDescent="0.2">
      <c r="A157" s="86">
        <v>145</v>
      </c>
      <c r="B157" s="87">
        <f>'Energía Transada'!D154</f>
        <v>2978.9061196090006</v>
      </c>
    </row>
    <row r="158" spans="1:2" s="79" customFormat="1" x14ac:dyDescent="0.2">
      <c r="A158" s="86">
        <v>146</v>
      </c>
      <c r="B158" s="87">
        <f>'Energía Transada'!D155</f>
        <v>525.335988982</v>
      </c>
    </row>
    <row r="159" spans="1:2" s="79" customFormat="1" x14ac:dyDescent="0.2">
      <c r="A159" s="86">
        <v>147</v>
      </c>
      <c r="B159" s="87">
        <f>'Energía Transada'!D156</f>
        <v>228.94111421299999</v>
      </c>
    </row>
    <row r="160" spans="1:2" s="79" customFormat="1" x14ac:dyDescent="0.2">
      <c r="A160" s="86">
        <v>148</v>
      </c>
      <c r="B160" s="87">
        <f>'Energía Transada'!D157</f>
        <v>68.742110142999991</v>
      </c>
    </row>
    <row r="161" spans="1:2" s="79" customFormat="1" x14ac:dyDescent="0.2">
      <c r="A161" s="86">
        <v>149</v>
      </c>
      <c r="B161" s="87">
        <f>'Energía Transada'!D158</f>
        <v>2.8911695609999999</v>
      </c>
    </row>
    <row r="162" spans="1:2" s="79" customFormat="1" x14ac:dyDescent="0.2">
      <c r="A162" s="86">
        <v>150</v>
      </c>
      <c r="B162" s="87">
        <f>'Energía Transada'!D159</f>
        <v>13.679156267</v>
      </c>
    </row>
    <row r="163" spans="1:2" s="79" customFormat="1" x14ac:dyDescent="0.2">
      <c r="A163" s="86">
        <v>151</v>
      </c>
      <c r="B163" s="87">
        <f>'Energía Transada'!D160</f>
        <v>303.71570788300005</v>
      </c>
    </row>
    <row r="164" spans="1:2" s="79" customFormat="1" x14ac:dyDescent="0.2">
      <c r="A164" s="86">
        <v>152</v>
      </c>
      <c r="B164" s="87">
        <f>'Energía Transada'!D161</f>
        <v>2195.4015815970001</v>
      </c>
    </row>
    <row r="165" spans="1:2" s="79" customFormat="1" x14ac:dyDescent="0.2">
      <c r="A165" s="86">
        <v>153</v>
      </c>
      <c r="B165" s="87">
        <f>'Energía Transada'!D162</f>
        <v>6024.8377669060001</v>
      </c>
    </row>
    <row r="166" spans="1:2" s="79" customFormat="1" x14ac:dyDescent="0.2">
      <c r="A166" s="86">
        <v>154</v>
      </c>
      <c r="B166" s="87">
        <f>'Energía Transada'!D163</f>
        <v>7381.0764096300009</v>
      </c>
    </row>
    <row r="167" spans="1:2" s="79" customFormat="1" x14ac:dyDescent="0.2">
      <c r="A167" s="86">
        <v>155</v>
      </c>
      <c r="B167" s="87">
        <f>'Energía Transada'!D164</f>
        <v>4342.5448450930007</v>
      </c>
    </row>
    <row r="168" spans="1:2" s="79" customFormat="1" x14ac:dyDescent="0.2">
      <c r="A168" s="86">
        <v>156</v>
      </c>
      <c r="B168" s="87">
        <f>'Energía Transada'!D165</f>
        <v>2367.4421470350003</v>
      </c>
    </row>
    <row r="169" spans="1:2" s="79" customFormat="1" x14ac:dyDescent="0.2">
      <c r="A169" s="86">
        <v>157</v>
      </c>
      <c r="B169" s="87">
        <f>'Energía Transada'!D166</f>
        <v>703.98353862900001</v>
      </c>
    </row>
    <row r="170" spans="1:2" s="79" customFormat="1" x14ac:dyDescent="0.2">
      <c r="A170" s="86">
        <v>158</v>
      </c>
      <c r="B170" s="87">
        <f>'Energía Transada'!D167</f>
        <v>1016.980928285</v>
      </c>
    </row>
    <row r="171" spans="1:2" s="79" customFormat="1" x14ac:dyDescent="0.2">
      <c r="A171" s="86">
        <v>159</v>
      </c>
      <c r="B171" s="87">
        <f>'Energía Transada'!D168</f>
        <v>479.36858830000006</v>
      </c>
    </row>
    <row r="172" spans="1:2" s="79" customFormat="1" x14ac:dyDescent="0.2">
      <c r="A172" s="86">
        <v>160</v>
      </c>
      <c r="B172" s="87">
        <f>'Energía Transada'!D169</f>
        <v>470.15736926199997</v>
      </c>
    </row>
    <row r="173" spans="1:2" s="79" customFormat="1" x14ac:dyDescent="0.2">
      <c r="A173" s="86">
        <v>161</v>
      </c>
      <c r="B173" s="87">
        <f>'Energía Transada'!D170</f>
        <v>1357.0415365920001</v>
      </c>
    </row>
    <row r="174" spans="1:2" s="79" customFormat="1" x14ac:dyDescent="0.2">
      <c r="A174" s="86">
        <v>162</v>
      </c>
      <c r="B174" s="87">
        <f>'Energía Transada'!D171</f>
        <v>1573.8847397840002</v>
      </c>
    </row>
    <row r="175" spans="1:2" s="79" customFormat="1" x14ac:dyDescent="0.2">
      <c r="A175" s="86">
        <v>163</v>
      </c>
      <c r="B175" s="87">
        <f>'Energía Transada'!D172</f>
        <v>2133.3412357110001</v>
      </c>
    </row>
    <row r="176" spans="1:2" s="79" customFormat="1" x14ac:dyDescent="0.2">
      <c r="A176" s="86">
        <v>164</v>
      </c>
      <c r="B176" s="87">
        <f>'Energía Transada'!D173</f>
        <v>5430.40798825</v>
      </c>
    </row>
    <row r="177" spans="1:2" s="79" customFormat="1" x14ac:dyDescent="0.2">
      <c r="A177" s="86">
        <v>165</v>
      </c>
      <c r="B177" s="87">
        <f>'Energía Transada'!D174</f>
        <v>8923.355168</v>
      </c>
    </row>
    <row r="178" spans="1:2" s="79" customFormat="1" x14ac:dyDescent="0.2">
      <c r="A178" s="86">
        <v>166</v>
      </c>
      <c r="B178" s="87">
        <f>'Energía Transada'!D175</f>
        <v>9793.0707630000015</v>
      </c>
    </row>
    <row r="179" spans="1:2" s="79" customFormat="1" x14ac:dyDescent="0.2">
      <c r="A179" s="86">
        <v>167</v>
      </c>
      <c r="B179" s="87">
        <f>'Energía Transada'!D176</f>
        <v>8401.2454469999993</v>
      </c>
    </row>
    <row r="180" spans="1:2" s="79" customFormat="1" x14ac:dyDescent="0.2">
      <c r="A180" s="86">
        <v>168</v>
      </c>
      <c r="B180" s="87">
        <f>'Energía Transada'!D177</f>
        <v>8736.430517499999</v>
      </c>
    </row>
    <row r="181" spans="1:2" s="79" customFormat="1" x14ac:dyDescent="0.2">
      <c r="A181" s="86">
        <v>169</v>
      </c>
      <c r="B181" s="87">
        <f>'Energía Transada'!D178</f>
        <v>9981.3080570000002</v>
      </c>
    </row>
    <row r="182" spans="1:2" s="79" customFormat="1" x14ac:dyDescent="0.2">
      <c r="A182" s="86">
        <v>170</v>
      </c>
      <c r="B182" s="87">
        <f>'Energía Transada'!D179</f>
        <v>13018.987924249999</v>
      </c>
    </row>
    <row r="183" spans="1:2" s="79" customFormat="1" x14ac:dyDescent="0.2">
      <c r="A183" s="86">
        <v>171</v>
      </c>
      <c r="B183" s="87">
        <f>'Energía Transada'!D180</f>
        <v>13745.081840000001</v>
      </c>
    </row>
    <row r="184" spans="1:2" s="79" customFormat="1" x14ac:dyDescent="0.2">
      <c r="A184" s="86">
        <v>172</v>
      </c>
      <c r="B184" s="87">
        <f>'Energía Transada'!D181</f>
        <v>12149.119213</v>
      </c>
    </row>
    <row r="185" spans="1:2" s="79" customFormat="1" x14ac:dyDescent="0.2">
      <c r="A185" s="86">
        <v>173</v>
      </c>
      <c r="B185" s="87">
        <f>'Energía Transada'!D182</f>
        <v>8410.653069</v>
      </c>
    </row>
    <row r="186" spans="1:2" s="79" customFormat="1" x14ac:dyDescent="0.2">
      <c r="A186" s="86">
        <v>174</v>
      </c>
      <c r="B186" s="87">
        <f>'Energía Transada'!D183</f>
        <v>8569.0293359999996</v>
      </c>
    </row>
    <row r="187" spans="1:2" s="79" customFormat="1" x14ac:dyDescent="0.2">
      <c r="A187" s="86">
        <v>175</v>
      </c>
      <c r="B187" s="87">
        <f>'Energía Transada'!D184</f>
        <v>10702.722401000001</v>
      </c>
    </row>
    <row r="188" spans="1:2" s="79" customFormat="1" x14ac:dyDescent="0.2">
      <c r="A188" s="86">
        <v>176</v>
      </c>
      <c r="B188" s="87">
        <f>'Energía Transada'!D185</f>
        <v>14342.833781500001</v>
      </c>
    </row>
    <row r="189" spans="1:2" s="79" customFormat="1" x14ac:dyDescent="0.2">
      <c r="A189" s="86">
        <v>177</v>
      </c>
      <c r="B189" s="87">
        <f>'Energía Transada'!D186</f>
        <v>15248.747520999999</v>
      </c>
    </row>
    <row r="190" spans="1:2" s="79" customFormat="1" x14ac:dyDescent="0.2">
      <c r="A190" s="86">
        <v>178</v>
      </c>
      <c r="B190" s="87">
        <f>'Energía Transada'!D187</f>
        <v>15618.956345999999</v>
      </c>
    </row>
    <row r="191" spans="1:2" s="79" customFormat="1" x14ac:dyDescent="0.2">
      <c r="A191" s="86">
        <v>179</v>
      </c>
      <c r="B191" s="87">
        <f>'Energía Transada'!D188</f>
        <v>8686.365478189</v>
      </c>
    </row>
    <row r="192" spans="1:2" s="79" customFormat="1" x14ac:dyDescent="0.2">
      <c r="A192" s="86">
        <v>180</v>
      </c>
      <c r="B192" s="87">
        <f>'Energía Transada'!D189</f>
        <v>11127.391002</v>
      </c>
    </row>
    <row r="193" spans="1:2" s="79" customFormat="1" x14ac:dyDescent="0.2">
      <c r="A193" s="86">
        <v>181</v>
      </c>
      <c r="B193" s="87">
        <f>'Energía Transada'!D190</f>
        <v>12423.773655999999</v>
      </c>
    </row>
    <row r="194" spans="1:2" s="79" customFormat="1" x14ac:dyDescent="0.2">
      <c r="A194" s="86">
        <v>182</v>
      </c>
      <c r="B194" s="87">
        <f>'Energía Transada'!D191</f>
        <v>9193.9158710000011</v>
      </c>
    </row>
    <row r="195" spans="1:2" s="79" customFormat="1" x14ac:dyDescent="0.2">
      <c r="A195" s="86">
        <v>183</v>
      </c>
      <c r="B195" s="87">
        <f>'Energía Transada'!D192</f>
        <v>10106.718844250003</v>
      </c>
    </row>
    <row r="196" spans="1:2" s="79" customFormat="1" x14ac:dyDescent="0.2">
      <c r="A196" s="86">
        <v>184</v>
      </c>
      <c r="B196" s="87">
        <f>'Energía Transada'!D193</f>
        <v>7747.2206402500005</v>
      </c>
    </row>
    <row r="197" spans="1:2" s="79" customFormat="1" x14ac:dyDescent="0.2">
      <c r="A197" s="86">
        <v>185</v>
      </c>
      <c r="B197" s="87">
        <f>'Energía Transada'!D194</f>
        <v>9889.3198040000007</v>
      </c>
    </row>
    <row r="198" spans="1:2" s="79" customFormat="1" x14ac:dyDescent="0.2">
      <c r="A198" s="86">
        <v>186</v>
      </c>
      <c r="B198" s="87">
        <f>'Energía Transada'!D195</f>
        <v>8584.5252990000008</v>
      </c>
    </row>
    <row r="199" spans="1:2" s="79" customFormat="1" x14ac:dyDescent="0.2">
      <c r="A199" s="86">
        <v>187</v>
      </c>
      <c r="B199" s="87">
        <f>'Energía Transada'!D196</f>
        <v>8517.1968420000012</v>
      </c>
    </row>
    <row r="200" spans="1:2" s="79" customFormat="1" x14ac:dyDescent="0.2">
      <c r="A200" s="86">
        <v>188</v>
      </c>
      <c r="B200" s="87">
        <f>'Energía Transada'!D197</f>
        <v>5222.2461253130014</v>
      </c>
    </row>
    <row r="201" spans="1:2" s="79" customFormat="1" x14ac:dyDescent="0.2">
      <c r="A201" s="86">
        <v>189</v>
      </c>
      <c r="B201" s="87">
        <f>'Energía Transada'!D198</f>
        <v>4095.0163584400002</v>
      </c>
    </row>
    <row r="202" spans="1:2" s="79" customFormat="1" x14ac:dyDescent="0.2">
      <c r="A202" s="86">
        <v>190</v>
      </c>
      <c r="B202" s="87">
        <f>'Energía Transada'!D199</f>
        <v>6493.6616862810006</v>
      </c>
    </row>
    <row r="203" spans="1:2" s="79" customFormat="1" x14ac:dyDescent="0.2">
      <c r="A203" s="86">
        <v>191</v>
      </c>
      <c r="B203" s="87">
        <f>'Energía Transada'!D200</f>
        <v>4852.4617883000001</v>
      </c>
    </row>
    <row r="204" spans="1:2" s="79" customFormat="1" x14ac:dyDescent="0.2">
      <c r="A204" s="86">
        <v>192</v>
      </c>
      <c r="B204" s="87">
        <f>'Energía Transada'!D201</f>
        <v>172.106832954</v>
      </c>
    </row>
    <row r="205" spans="1:2" s="79" customFormat="1" x14ac:dyDescent="0.2">
      <c r="A205" s="86">
        <v>193</v>
      </c>
      <c r="B205" s="87">
        <f>'Energía Transada'!D202</f>
        <v>643.48145399300006</v>
      </c>
    </row>
    <row r="206" spans="1:2" s="79" customFormat="1" x14ac:dyDescent="0.2">
      <c r="A206" s="86">
        <v>194</v>
      </c>
      <c r="B206" s="87">
        <f>'Energía Transada'!D203</f>
        <v>2256.214451456</v>
      </c>
    </row>
    <row r="207" spans="1:2" s="79" customFormat="1" x14ac:dyDescent="0.2">
      <c r="A207" s="86">
        <v>195</v>
      </c>
      <c r="B207" s="87">
        <f>'Energía Transada'!D204</f>
        <v>924.10648604400012</v>
      </c>
    </row>
    <row r="208" spans="1:2" s="79" customFormat="1" x14ac:dyDescent="0.2">
      <c r="A208" s="86">
        <v>196</v>
      </c>
      <c r="B208" s="87">
        <f>'Energía Transada'!D205</f>
        <v>1975.2721969820002</v>
      </c>
    </row>
    <row r="209" spans="1:2" s="79" customFormat="1" x14ac:dyDescent="0.2">
      <c r="A209" s="86">
        <v>197</v>
      </c>
      <c r="B209" s="87">
        <f>'Energía Transada'!D206</f>
        <v>612.23244843600003</v>
      </c>
    </row>
    <row r="210" spans="1:2" s="79" customFormat="1" x14ac:dyDescent="0.2">
      <c r="A210" s="86">
        <v>198</v>
      </c>
      <c r="B210" s="87">
        <f>'Energía Transada'!D207</f>
        <v>557.70162516599999</v>
      </c>
    </row>
    <row r="211" spans="1:2" s="79" customFormat="1" x14ac:dyDescent="0.2">
      <c r="A211" s="86">
        <v>199</v>
      </c>
      <c r="B211" s="87">
        <f>'Energía Transada'!D208</f>
        <v>710.72370159000013</v>
      </c>
    </row>
    <row r="212" spans="1:2" s="79" customFormat="1" x14ac:dyDescent="0.2">
      <c r="A212" s="86">
        <v>200</v>
      </c>
      <c r="B212" s="87">
        <f>'Energía Transada'!D209</f>
        <v>590.22793412800002</v>
      </c>
    </row>
    <row r="213" spans="1:2" s="79" customFormat="1" x14ac:dyDescent="0.2">
      <c r="A213" s="86">
        <v>201</v>
      </c>
      <c r="B213" s="87">
        <f>'Energía Transada'!D210</f>
        <v>258.02855203299998</v>
      </c>
    </row>
    <row r="214" spans="1:2" s="79" customFormat="1" x14ac:dyDescent="0.2">
      <c r="A214" s="86">
        <v>202</v>
      </c>
      <c r="B214" s="87">
        <f>'Energía Transada'!D211</f>
        <v>45.15088109700001</v>
      </c>
    </row>
    <row r="215" spans="1:2" s="79" customFormat="1" x14ac:dyDescent="0.2">
      <c r="A215" s="86">
        <v>203</v>
      </c>
      <c r="B215" s="87">
        <f>'Energía Transada'!D212</f>
        <v>0</v>
      </c>
    </row>
    <row r="216" spans="1:2" s="79" customFormat="1" x14ac:dyDescent="0.2">
      <c r="A216" s="86">
        <v>204</v>
      </c>
      <c r="B216" s="87">
        <f>'Energía Transada'!D213</f>
        <v>0</v>
      </c>
    </row>
    <row r="217" spans="1:2" s="79" customFormat="1" x14ac:dyDescent="0.2">
      <c r="A217" s="86">
        <v>205</v>
      </c>
      <c r="B217" s="87">
        <f>'Energía Transada'!D214</f>
        <v>0</v>
      </c>
    </row>
    <row r="218" spans="1:2" s="79" customFormat="1" x14ac:dyDescent="0.2">
      <c r="A218" s="86">
        <v>206</v>
      </c>
      <c r="B218" s="87">
        <f>'Energía Transada'!D215</f>
        <v>0</v>
      </c>
    </row>
    <row r="219" spans="1:2" s="79" customFormat="1" x14ac:dyDescent="0.2">
      <c r="A219" s="86">
        <v>207</v>
      </c>
      <c r="B219" s="87">
        <f>'Energía Transada'!D216</f>
        <v>0</v>
      </c>
    </row>
    <row r="220" spans="1:2" s="79" customFormat="1" x14ac:dyDescent="0.2">
      <c r="A220" s="86">
        <v>208</v>
      </c>
      <c r="B220" s="87">
        <f>'Energía Transada'!D217</f>
        <v>0</v>
      </c>
    </row>
    <row r="221" spans="1:2" s="79" customFormat="1" x14ac:dyDescent="0.2">
      <c r="A221" s="86">
        <v>209</v>
      </c>
      <c r="B221" s="87">
        <f>'Energía Transada'!D218</f>
        <v>0</v>
      </c>
    </row>
    <row r="222" spans="1:2" s="79" customFormat="1" x14ac:dyDescent="0.2">
      <c r="A222" s="86">
        <v>210</v>
      </c>
      <c r="B222" s="87">
        <f>'Energía Transada'!D219</f>
        <v>24.777478390000002</v>
      </c>
    </row>
    <row r="223" spans="1:2" s="79" customFormat="1" x14ac:dyDescent="0.2">
      <c r="A223" s="86">
        <v>211</v>
      </c>
      <c r="B223" s="87">
        <f>'Energía Transada'!D220</f>
        <v>91.488796238000006</v>
      </c>
    </row>
    <row r="224" spans="1:2" s="79" customFormat="1" x14ac:dyDescent="0.2">
      <c r="A224" s="86">
        <v>212</v>
      </c>
      <c r="B224" s="87">
        <f>'Energía Transada'!D221</f>
        <v>663.41629026400005</v>
      </c>
    </row>
    <row r="225" spans="1:2" s="79" customFormat="1" x14ac:dyDescent="0.2">
      <c r="A225" s="86">
        <v>213</v>
      </c>
      <c r="B225" s="87">
        <f>'Energía Transada'!D222</f>
        <v>1590.0923452190002</v>
      </c>
    </row>
    <row r="226" spans="1:2" s="79" customFormat="1" x14ac:dyDescent="0.2">
      <c r="A226" s="86">
        <v>214</v>
      </c>
      <c r="B226" s="87">
        <f>'Energía Transada'!D223</f>
        <v>1998.6117812500004</v>
      </c>
    </row>
    <row r="227" spans="1:2" s="79" customFormat="1" x14ac:dyDescent="0.2">
      <c r="A227" s="86">
        <v>215</v>
      </c>
      <c r="B227" s="87">
        <f>'Energía Transada'!D224</f>
        <v>1816.2047815169997</v>
      </c>
    </row>
    <row r="228" spans="1:2" s="79" customFormat="1" x14ac:dyDescent="0.2">
      <c r="A228" s="86">
        <v>216</v>
      </c>
      <c r="B228" s="87">
        <f>'Energía Transada'!D225</f>
        <v>1185.2333965010002</v>
      </c>
    </row>
    <row r="229" spans="1:2" s="79" customFormat="1" x14ac:dyDescent="0.2">
      <c r="A229" s="86">
        <v>217</v>
      </c>
      <c r="B229" s="87">
        <f>'Energía Transada'!D226</f>
        <v>74.496205916999997</v>
      </c>
    </row>
    <row r="230" spans="1:2" s="79" customFormat="1" x14ac:dyDescent="0.2">
      <c r="A230" s="86">
        <v>218</v>
      </c>
      <c r="B230" s="87">
        <f>'Energía Transada'!D227</f>
        <v>52.808750176000004</v>
      </c>
    </row>
    <row r="231" spans="1:2" s="79" customFormat="1" x14ac:dyDescent="0.2">
      <c r="A231" s="86">
        <v>219</v>
      </c>
      <c r="B231" s="87">
        <f>'Energía Transada'!D228</f>
        <v>0</v>
      </c>
    </row>
    <row r="232" spans="1:2" s="79" customFormat="1" x14ac:dyDescent="0.2">
      <c r="A232" s="86">
        <v>220</v>
      </c>
      <c r="B232" s="87">
        <f>'Energía Transada'!D229</f>
        <v>0</v>
      </c>
    </row>
    <row r="233" spans="1:2" s="79" customFormat="1" x14ac:dyDescent="0.2">
      <c r="A233" s="86">
        <v>221</v>
      </c>
      <c r="B233" s="87">
        <f>'Energía Transada'!D230</f>
        <v>0</v>
      </c>
    </row>
    <row r="234" spans="1:2" s="79" customFormat="1" x14ac:dyDescent="0.2">
      <c r="A234" s="86">
        <v>222</v>
      </c>
      <c r="B234" s="87">
        <f>'Energía Transada'!D231</f>
        <v>0</v>
      </c>
    </row>
    <row r="235" spans="1:2" s="79" customFormat="1" x14ac:dyDescent="0.2">
      <c r="A235" s="86">
        <v>223</v>
      </c>
      <c r="B235" s="87">
        <f>'Energía Transada'!D232</f>
        <v>0</v>
      </c>
    </row>
    <row r="236" spans="1:2" s="79" customFormat="1" x14ac:dyDescent="0.2">
      <c r="A236" s="86">
        <v>224</v>
      </c>
      <c r="B236" s="87">
        <f>'Energía Transada'!D233</f>
        <v>2.9009428000000004E-2</v>
      </c>
    </row>
    <row r="237" spans="1:2" s="79" customFormat="1" x14ac:dyDescent="0.2">
      <c r="A237" s="86">
        <v>225</v>
      </c>
      <c r="B237" s="87">
        <f>'Energía Transada'!D234</f>
        <v>7.4061050000000005E-3</v>
      </c>
    </row>
    <row r="238" spans="1:2" s="79" customFormat="1" x14ac:dyDescent="0.2">
      <c r="A238" s="86">
        <v>226</v>
      </c>
      <c r="B238" s="87">
        <f>'Energía Transada'!D235</f>
        <v>0</v>
      </c>
    </row>
    <row r="239" spans="1:2" s="79" customFormat="1" x14ac:dyDescent="0.2">
      <c r="A239" s="86">
        <v>227</v>
      </c>
      <c r="B239" s="87">
        <f>'Energía Transada'!D236</f>
        <v>7.5144264510000012</v>
      </c>
    </row>
    <row r="240" spans="1:2" s="79" customFormat="1" x14ac:dyDescent="0.2">
      <c r="A240" s="86">
        <v>228</v>
      </c>
      <c r="B240" s="87">
        <f>'Energía Transada'!D237</f>
        <v>0</v>
      </c>
    </row>
    <row r="241" spans="1:2" s="79" customFormat="1" x14ac:dyDescent="0.2">
      <c r="A241" s="86">
        <v>229</v>
      </c>
      <c r="B241" s="87">
        <f>'Energía Transada'!D238</f>
        <v>0</v>
      </c>
    </row>
    <row r="242" spans="1:2" s="79" customFormat="1" x14ac:dyDescent="0.2">
      <c r="A242" s="86">
        <v>230</v>
      </c>
      <c r="B242" s="87">
        <f>'Energía Transada'!D239</f>
        <v>0</v>
      </c>
    </row>
    <row r="243" spans="1:2" s="79" customFormat="1" x14ac:dyDescent="0.2">
      <c r="A243" s="86">
        <v>231</v>
      </c>
      <c r="B243" s="87">
        <f>'Energía Transada'!D240</f>
        <v>0</v>
      </c>
    </row>
    <row r="244" spans="1:2" s="79" customFormat="1" x14ac:dyDescent="0.2">
      <c r="A244" s="86">
        <v>232</v>
      </c>
      <c r="B244" s="87">
        <f>'Energía Transada'!D241</f>
        <v>0</v>
      </c>
    </row>
    <row r="245" spans="1:2" s="79" customFormat="1" x14ac:dyDescent="0.2">
      <c r="A245" s="86">
        <v>233</v>
      </c>
      <c r="B245" s="87">
        <f>'Energía Transada'!D242</f>
        <v>0</v>
      </c>
    </row>
    <row r="246" spans="1:2" s="79" customFormat="1" x14ac:dyDescent="0.2">
      <c r="A246" s="86">
        <v>234</v>
      </c>
      <c r="B246" s="87">
        <f>'Energía Transada'!D243</f>
        <v>0.22004091900000003</v>
      </c>
    </row>
    <row r="247" spans="1:2" s="79" customFormat="1" x14ac:dyDescent="0.2">
      <c r="A247" s="86">
        <v>235</v>
      </c>
      <c r="B247" s="87">
        <f>'Energía Transada'!D244</f>
        <v>233.37764242800003</v>
      </c>
    </row>
    <row r="248" spans="1:2" s="79" customFormat="1" x14ac:dyDescent="0.2">
      <c r="A248" s="86">
        <v>236</v>
      </c>
      <c r="B248" s="87">
        <f>'Energía Transada'!D245</f>
        <v>307.86703448900005</v>
      </c>
    </row>
    <row r="249" spans="1:2" s="79" customFormat="1" x14ac:dyDescent="0.2">
      <c r="A249" s="86">
        <v>237</v>
      </c>
      <c r="B249" s="87">
        <f>'Energía Transada'!D246</f>
        <v>789.7715747530001</v>
      </c>
    </row>
    <row r="250" spans="1:2" s="79" customFormat="1" x14ac:dyDescent="0.2">
      <c r="A250" s="86">
        <v>238</v>
      </c>
      <c r="B250" s="87">
        <f>'Energía Transada'!D247</f>
        <v>23.606474171000002</v>
      </c>
    </row>
    <row r="251" spans="1:2" s="79" customFormat="1" x14ac:dyDescent="0.2">
      <c r="A251" s="86">
        <v>239</v>
      </c>
      <c r="B251" s="87">
        <f>'Energía Transada'!D248</f>
        <v>0</v>
      </c>
    </row>
    <row r="252" spans="1:2" s="79" customFormat="1" x14ac:dyDescent="0.2">
      <c r="A252" s="86">
        <v>240</v>
      </c>
      <c r="B252" s="87">
        <f>'Energía Transada'!D249</f>
        <v>0</v>
      </c>
    </row>
    <row r="253" spans="1:2" s="79" customFormat="1" x14ac:dyDescent="0.2">
      <c r="A253" s="86">
        <v>241</v>
      </c>
      <c r="B253" s="87">
        <f>'Energía Transada'!D250</f>
        <v>0</v>
      </c>
    </row>
    <row r="254" spans="1:2" s="79" customFormat="1" x14ac:dyDescent="0.2">
      <c r="A254" s="86">
        <v>242</v>
      </c>
      <c r="B254" s="87">
        <f>'Energía Transada'!D251</f>
        <v>351.60023280900009</v>
      </c>
    </row>
    <row r="255" spans="1:2" s="79" customFormat="1" x14ac:dyDescent="0.2">
      <c r="A255" s="86">
        <v>243</v>
      </c>
      <c r="B255" s="87">
        <f>'Energía Transada'!D252</f>
        <v>3677.2498505610001</v>
      </c>
    </row>
    <row r="256" spans="1:2" s="79" customFormat="1" x14ac:dyDescent="0.2">
      <c r="A256" s="86">
        <v>244</v>
      </c>
      <c r="B256" s="87">
        <f>'Energía Transada'!D253</f>
        <v>2096.2427917340001</v>
      </c>
    </row>
    <row r="257" spans="1:2" s="79" customFormat="1" x14ac:dyDescent="0.2">
      <c r="A257" s="86">
        <v>245</v>
      </c>
      <c r="B257" s="87">
        <f>'Energía Transada'!D254</f>
        <v>80.131574585999999</v>
      </c>
    </row>
    <row r="258" spans="1:2" s="79" customFormat="1" x14ac:dyDescent="0.2">
      <c r="A258" s="86">
        <v>246</v>
      </c>
      <c r="B258" s="87">
        <f>'Energía Transada'!D255</f>
        <v>468.93032748799999</v>
      </c>
    </row>
    <row r="259" spans="1:2" s="79" customFormat="1" x14ac:dyDescent="0.2">
      <c r="A259" s="86">
        <v>247</v>
      </c>
      <c r="B259" s="87">
        <f>'Energía Transada'!D256</f>
        <v>1223.646692842</v>
      </c>
    </row>
    <row r="260" spans="1:2" s="79" customFormat="1" x14ac:dyDescent="0.2">
      <c r="A260" s="86">
        <v>248</v>
      </c>
      <c r="B260" s="87">
        <f>'Energía Transada'!D257</f>
        <v>3015.4873420140007</v>
      </c>
    </row>
    <row r="261" spans="1:2" s="79" customFormat="1" x14ac:dyDescent="0.2">
      <c r="A261" s="86">
        <v>249</v>
      </c>
      <c r="B261" s="87">
        <f>'Energía Transada'!D258</f>
        <v>6778.4134950000007</v>
      </c>
    </row>
    <row r="262" spans="1:2" s="79" customFormat="1" x14ac:dyDescent="0.2">
      <c r="A262" s="86">
        <v>250</v>
      </c>
      <c r="B262" s="87">
        <f>'Energía Transada'!D259</f>
        <v>6789.9052270000002</v>
      </c>
    </row>
    <row r="263" spans="1:2" s="79" customFormat="1" x14ac:dyDescent="0.2">
      <c r="A263" s="86">
        <v>251</v>
      </c>
      <c r="B263" s="87">
        <f>'Energía Transada'!D260</f>
        <v>9951.6816419999996</v>
      </c>
    </row>
    <row r="264" spans="1:2" s="79" customFormat="1" x14ac:dyDescent="0.2">
      <c r="A264" s="86">
        <v>252</v>
      </c>
      <c r="B264" s="87">
        <f>'Energía Transada'!D261</f>
        <v>8881.8988019999997</v>
      </c>
    </row>
    <row r="265" spans="1:2" s="79" customFormat="1" x14ac:dyDescent="0.2">
      <c r="A265" s="86">
        <v>253</v>
      </c>
      <c r="B265" s="87">
        <f>'Energía Transada'!D262</f>
        <v>6532.0815714420005</v>
      </c>
    </row>
    <row r="266" spans="1:2" s="79" customFormat="1" x14ac:dyDescent="0.2">
      <c r="A266" s="86">
        <v>254</v>
      </c>
      <c r="B266" s="87">
        <f>'Energía Transada'!D263</f>
        <v>3740.9322378470006</v>
      </c>
    </row>
    <row r="267" spans="1:2" s="79" customFormat="1" x14ac:dyDescent="0.2">
      <c r="A267" s="86">
        <v>255</v>
      </c>
      <c r="B267" s="87">
        <f>'Energía Transada'!D264</f>
        <v>718.78334624600006</v>
      </c>
    </row>
    <row r="268" spans="1:2" s="79" customFormat="1" x14ac:dyDescent="0.2">
      <c r="A268" s="86">
        <v>256</v>
      </c>
      <c r="B268" s="87">
        <f>'Energía Transada'!D265</f>
        <v>34.999844158999998</v>
      </c>
    </row>
    <row r="269" spans="1:2" s="79" customFormat="1" x14ac:dyDescent="0.2">
      <c r="A269" s="86">
        <v>257</v>
      </c>
      <c r="B269" s="87">
        <f>'Energía Transada'!D266</f>
        <v>373.08429165000001</v>
      </c>
    </row>
    <row r="270" spans="1:2" s="79" customFormat="1" x14ac:dyDescent="0.2">
      <c r="A270" s="86">
        <v>258</v>
      </c>
      <c r="B270" s="87">
        <f>'Energía Transada'!D267</f>
        <v>2681.3601376870001</v>
      </c>
    </row>
    <row r="271" spans="1:2" s="79" customFormat="1" x14ac:dyDescent="0.2">
      <c r="A271" s="86">
        <v>259</v>
      </c>
      <c r="B271" s="87">
        <f>'Energía Transada'!D268</f>
        <v>5108.2324321840006</v>
      </c>
    </row>
    <row r="272" spans="1:2" s="79" customFormat="1" x14ac:dyDescent="0.2">
      <c r="A272" s="86">
        <v>260</v>
      </c>
      <c r="B272" s="87">
        <f>'Energía Transada'!D269</f>
        <v>7356.5480030000008</v>
      </c>
    </row>
    <row r="273" spans="1:2" s="79" customFormat="1" x14ac:dyDescent="0.2">
      <c r="A273" s="86">
        <v>261</v>
      </c>
      <c r="B273" s="87">
        <f>'Energía Transada'!D270</f>
        <v>11141.943064000001</v>
      </c>
    </row>
    <row r="274" spans="1:2" s="79" customFormat="1" x14ac:dyDescent="0.2">
      <c r="A274" s="86">
        <v>262</v>
      </c>
      <c r="B274" s="87">
        <f>'Energía Transada'!D271</f>
        <v>11549.913581500001</v>
      </c>
    </row>
    <row r="275" spans="1:2" s="79" customFormat="1" x14ac:dyDescent="0.2">
      <c r="A275" s="86">
        <v>263</v>
      </c>
      <c r="B275" s="87">
        <f>'Energía Transada'!D272</f>
        <v>14176.068506250002</v>
      </c>
    </row>
    <row r="276" spans="1:2" s="79" customFormat="1" x14ac:dyDescent="0.2">
      <c r="A276" s="86">
        <v>264</v>
      </c>
      <c r="B276" s="87">
        <f>'Energía Transada'!D273</f>
        <v>9385.7756860000009</v>
      </c>
    </row>
    <row r="277" spans="1:2" s="79" customFormat="1" x14ac:dyDescent="0.2">
      <c r="A277" s="86">
        <v>265</v>
      </c>
      <c r="B277" s="87">
        <f>'Energía Transada'!D274</f>
        <v>5691.8362525009998</v>
      </c>
    </row>
    <row r="278" spans="1:2" s="79" customFormat="1" x14ac:dyDescent="0.2">
      <c r="A278" s="86">
        <v>266</v>
      </c>
      <c r="B278" s="87">
        <f>'Energía Transada'!D275</f>
        <v>5478.742170216</v>
      </c>
    </row>
    <row r="279" spans="1:2" s="79" customFormat="1" x14ac:dyDescent="0.2">
      <c r="A279" s="86">
        <v>267</v>
      </c>
      <c r="B279" s="87">
        <f>'Energía Transada'!D276</f>
        <v>6418.2201019999993</v>
      </c>
    </row>
    <row r="280" spans="1:2" s="79" customFormat="1" x14ac:dyDescent="0.2">
      <c r="A280" s="86">
        <v>268</v>
      </c>
      <c r="B280" s="87">
        <f>'Energía Transada'!D277</f>
        <v>4851.8377129320006</v>
      </c>
    </row>
    <row r="281" spans="1:2" s="79" customFormat="1" x14ac:dyDescent="0.2">
      <c r="A281" s="86">
        <v>269</v>
      </c>
      <c r="B281" s="87">
        <f>'Energía Transada'!D278</f>
        <v>4491.9380387280007</v>
      </c>
    </row>
    <row r="282" spans="1:2" s="79" customFormat="1" x14ac:dyDescent="0.2">
      <c r="A282" s="86">
        <v>270</v>
      </c>
      <c r="B282" s="87">
        <f>'Energía Transada'!D279</f>
        <v>5523.2071515600001</v>
      </c>
    </row>
    <row r="283" spans="1:2" s="79" customFormat="1" x14ac:dyDescent="0.2">
      <c r="A283" s="86">
        <v>271</v>
      </c>
      <c r="B283" s="87">
        <f>'Energía Transada'!D280</f>
        <v>5545.9813640000002</v>
      </c>
    </row>
    <row r="284" spans="1:2" s="79" customFormat="1" x14ac:dyDescent="0.2">
      <c r="A284" s="86">
        <v>272</v>
      </c>
      <c r="B284" s="87">
        <f>'Energía Transada'!D281</f>
        <v>6356.8718570000001</v>
      </c>
    </row>
    <row r="285" spans="1:2" s="79" customFormat="1" x14ac:dyDescent="0.2">
      <c r="A285" s="86">
        <v>273</v>
      </c>
      <c r="B285" s="87">
        <f>'Energía Transada'!D282</f>
        <v>8172.1234303100009</v>
      </c>
    </row>
    <row r="286" spans="1:2" s="79" customFormat="1" x14ac:dyDescent="0.2">
      <c r="A286" s="86">
        <v>274</v>
      </c>
      <c r="B286" s="87">
        <f>'Energía Transada'!D283</f>
        <v>9750.9386240000022</v>
      </c>
    </row>
    <row r="287" spans="1:2" s="79" customFormat="1" x14ac:dyDescent="0.2">
      <c r="A287" s="86">
        <v>275</v>
      </c>
      <c r="B287" s="87">
        <f>'Energía Transada'!D284</f>
        <v>8255.3560180000004</v>
      </c>
    </row>
    <row r="288" spans="1:2" s="79" customFormat="1" x14ac:dyDescent="0.2">
      <c r="A288" s="86">
        <v>276</v>
      </c>
      <c r="B288" s="87">
        <f>'Energía Transada'!D285</f>
        <v>7755.0609570000015</v>
      </c>
    </row>
    <row r="289" spans="1:2" s="79" customFormat="1" x14ac:dyDescent="0.2">
      <c r="A289" s="86">
        <v>277</v>
      </c>
      <c r="B289" s="87">
        <f>'Energía Transada'!D286</f>
        <v>9724.8699590000015</v>
      </c>
    </row>
    <row r="290" spans="1:2" s="79" customFormat="1" x14ac:dyDescent="0.2">
      <c r="A290" s="86">
        <v>278</v>
      </c>
      <c r="B290" s="87">
        <f>'Energía Transada'!D287</f>
        <v>9061.2677889999995</v>
      </c>
    </row>
    <row r="291" spans="1:2" s="79" customFormat="1" x14ac:dyDescent="0.2">
      <c r="A291" s="86">
        <v>279</v>
      </c>
      <c r="B291" s="87">
        <f>'Energía Transada'!D288</f>
        <v>7300.5560670000004</v>
      </c>
    </row>
    <row r="292" spans="1:2" s="79" customFormat="1" x14ac:dyDescent="0.2">
      <c r="A292" s="86">
        <v>280</v>
      </c>
      <c r="B292" s="87">
        <f>'Energía Transada'!D289</f>
        <v>7291.9028210000006</v>
      </c>
    </row>
    <row r="293" spans="1:2" s="79" customFormat="1" x14ac:dyDescent="0.2">
      <c r="A293" s="86">
        <v>281</v>
      </c>
      <c r="B293" s="87">
        <f>'Energía Transada'!D290</f>
        <v>9411.5234885000009</v>
      </c>
    </row>
    <row r="294" spans="1:2" s="79" customFormat="1" x14ac:dyDescent="0.2">
      <c r="A294" s="86">
        <v>282</v>
      </c>
      <c r="B294" s="87">
        <f>'Energía Transada'!D291</f>
        <v>10248.784357000002</v>
      </c>
    </row>
    <row r="295" spans="1:2" s="79" customFormat="1" x14ac:dyDescent="0.2">
      <c r="A295" s="86">
        <v>283</v>
      </c>
      <c r="B295" s="87">
        <f>'Energía Transada'!D292</f>
        <v>13634.912121249999</v>
      </c>
    </row>
    <row r="296" spans="1:2" s="79" customFormat="1" x14ac:dyDescent="0.2">
      <c r="A296" s="86">
        <v>284</v>
      </c>
      <c r="B296" s="87">
        <f>'Energía Transada'!D293</f>
        <v>13816.177389</v>
      </c>
    </row>
    <row r="297" spans="1:2" s="79" customFormat="1" x14ac:dyDescent="0.2">
      <c r="A297" s="86">
        <v>285</v>
      </c>
      <c r="B297" s="87">
        <f>'Energía Transada'!D294</f>
        <v>12056.406642</v>
      </c>
    </row>
    <row r="298" spans="1:2" s="79" customFormat="1" x14ac:dyDescent="0.2">
      <c r="A298" s="86">
        <v>286</v>
      </c>
      <c r="B298" s="87">
        <f>'Energía Transada'!D295</f>
        <v>10929.936941</v>
      </c>
    </row>
    <row r="299" spans="1:2" s="79" customFormat="1" x14ac:dyDescent="0.2">
      <c r="A299" s="86">
        <v>287</v>
      </c>
      <c r="B299" s="87">
        <f>'Energía Transada'!D296</f>
        <v>10884.104841750001</v>
      </c>
    </row>
    <row r="300" spans="1:2" s="79" customFormat="1" x14ac:dyDescent="0.2">
      <c r="A300" s="86">
        <v>288</v>
      </c>
      <c r="B300" s="87">
        <f>'Energía Transada'!D297</f>
        <v>11156.539814000002</v>
      </c>
    </row>
    <row r="301" spans="1:2" s="79" customFormat="1" x14ac:dyDescent="0.2">
      <c r="A301" s="86">
        <v>289</v>
      </c>
      <c r="B301" s="87">
        <f>'Energía Transada'!D298</f>
        <v>9978.7086384999984</v>
      </c>
    </row>
    <row r="302" spans="1:2" s="79" customFormat="1" x14ac:dyDescent="0.2">
      <c r="A302" s="86">
        <v>290</v>
      </c>
      <c r="B302" s="87">
        <f>'Energía Transada'!D299</f>
        <v>10052.281645000001</v>
      </c>
    </row>
    <row r="303" spans="1:2" s="79" customFormat="1" x14ac:dyDescent="0.2">
      <c r="A303" s="86">
        <v>291</v>
      </c>
      <c r="B303" s="87">
        <f>'Energía Transada'!D300</f>
        <v>11525.777040749999</v>
      </c>
    </row>
    <row r="304" spans="1:2" s="79" customFormat="1" x14ac:dyDescent="0.2">
      <c r="A304" s="86">
        <v>292</v>
      </c>
      <c r="B304" s="87">
        <f>'Energía Transada'!D301</f>
        <v>10323.826248750001</v>
      </c>
    </row>
    <row r="305" spans="1:2" s="79" customFormat="1" x14ac:dyDescent="0.2">
      <c r="A305" s="86">
        <v>293</v>
      </c>
      <c r="B305" s="87">
        <f>'Energía Transada'!D302</f>
        <v>10888.635652999999</v>
      </c>
    </row>
    <row r="306" spans="1:2" s="79" customFormat="1" x14ac:dyDescent="0.2">
      <c r="A306" s="86">
        <v>294</v>
      </c>
      <c r="B306" s="87">
        <f>'Energía Transada'!D303</f>
        <v>11938.875340000001</v>
      </c>
    </row>
    <row r="307" spans="1:2" s="79" customFormat="1" x14ac:dyDescent="0.2">
      <c r="A307" s="86">
        <v>295</v>
      </c>
      <c r="B307" s="87">
        <f>'Energía Transada'!D304</f>
        <v>11664.484237000001</v>
      </c>
    </row>
    <row r="308" spans="1:2" s="79" customFormat="1" x14ac:dyDescent="0.2">
      <c r="A308" s="86">
        <v>296</v>
      </c>
      <c r="B308" s="87">
        <f>'Energía Transada'!D305</f>
        <v>12841.134971000001</v>
      </c>
    </row>
    <row r="309" spans="1:2" s="79" customFormat="1" x14ac:dyDescent="0.2">
      <c r="A309" s="86">
        <v>297</v>
      </c>
      <c r="B309" s="87">
        <f>'Energía Transada'!D306</f>
        <v>14379.086489250003</v>
      </c>
    </row>
    <row r="310" spans="1:2" s="79" customFormat="1" x14ac:dyDescent="0.2">
      <c r="A310" s="86">
        <v>298</v>
      </c>
      <c r="B310" s="87">
        <f>'Energía Transada'!D307</f>
        <v>13005.623519000002</v>
      </c>
    </row>
    <row r="311" spans="1:2" s="79" customFormat="1" x14ac:dyDescent="0.2">
      <c r="A311" s="86">
        <v>299</v>
      </c>
      <c r="B311" s="87">
        <f>'Energía Transada'!D308</f>
        <v>10550.786924999999</v>
      </c>
    </row>
    <row r="312" spans="1:2" s="79" customFormat="1" x14ac:dyDescent="0.2">
      <c r="A312" s="86">
        <v>300</v>
      </c>
      <c r="B312" s="87">
        <f>'Energía Transada'!D309</f>
        <v>8837.058483750001</v>
      </c>
    </row>
    <row r="313" spans="1:2" s="79" customFormat="1" x14ac:dyDescent="0.2">
      <c r="A313" s="86">
        <v>301</v>
      </c>
      <c r="B313" s="87">
        <f>'Energía Transada'!D310</f>
        <v>9988.2769910000006</v>
      </c>
    </row>
    <row r="314" spans="1:2" s="79" customFormat="1" x14ac:dyDescent="0.2">
      <c r="A314" s="86">
        <v>302</v>
      </c>
      <c r="B314" s="87">
        <f>'Energía Transada'!D311</f>
        <v>8202.7230063099996</v>
      </c>
    </row>
    <row r="315" spans="1:2" s="79" customFormat="1" x14ac:dyDescent="0.2">
      <c r="A315" s="86">
        <v>303</v>
      </c>
      <c r="B315" s="87">
        <f>'Energía Transada'!D312</f>
        <v>9381.9059180000004</v>
      </c>
    </row>
    <row r="316" spans="1:2" s="79" customFormat="1" x14ac:dyDescent="0.2">
      <c r="A316" s="86">
        <v>304</v>
      </c>
      <c r="B316" s="87">
        <f>'Energía Transada'!D313</f>
        <v>7700.5484132500014</v>
      </c>
    </row>
    <row r="317" spans="1:2" s="79" customFormat="1" x14ac:dyDescent="0.2">
      <c r="A317" s="86">
        <v>305</v>
      </c>
      <c r="B317" s="87">
        <f>'Energía Transada'!D314</f>
        <v>5558.6984535950005</v>
      </c>
    </row>
    <row r="318" spans="1:2" s="79" customFormat="1" x14ac:dyDescent="0.2">
      <c r="A318" s="86">
        <v>306</v>
      </c>
      <c r="B318" s="87">
        <f>'Energía Transada'!D315</f>
        <v>6933.8538649380007</v>
      </c>
    </row>
    <row r="319" spans="1:2" s="79" customFormat="1" x14ac:dyDescent="0.2">
      <c r="A319" s="86">
        <v>307</v>
      </c>
      <c r="B319" s="87">
        <f>'Energía Transada'!D316</f>
        <v>6581.549422</v>
      </c>
    </row>
    <row r="320" spans="1:2" s="79" customFormat="1" x14ac:dyDescent="0.2">
      <c r="A320" s="86">
        <v>308</v>
      </c>
      <c r="B320" s="87">
        <f>'Energía Transada'!D317</f>
        <v>7909.8210870000012</v>
      </c>
    </row>
    <row r="321" spans="1:2" s="79" customFormat="1" x14ac:dyDescent="0.2">
      <c r="A321" s="86">
        <v>309</v>
      </c>
      <c r="B321" s="87">
        <f>'Energía Transada'!D318</f>
        <v>7634.0471830000006</v>
      </c>
    </row>
    <row r="322" spans="1:2" s="79" customFormat="1" x14ac:dyDescent="0.2">
      <c r="A322" s="86">
        <v>310</v>
      </c>
      <c r="B322" s="87">
        <f>'Energía Transada'!D319</f>
        <v>7970.7517119999993</v>
      </c>
    </row>
    <row r="323" spans="1:2" s="79" customFormat="1" x14ac:dyDescent="0.2">
      <c r="A323" s="86">
        <v>311</v>
      </c>
      <c r="B323" s="87">
        <f>'Energía Transada'!D320</f>
        <v>7530.8096902500001</v>
      </c>
    </row>
    <row r="324" spans="1:2" s="79" customFormat="1" x14ac:dyDescent="0.2">
      <c r="A324" s="86">
        <v>312</v>
      </c>
      <c r="B324" s="87">
        <f>'Energía Transada'!D321</f>
        <v>7674.43483681</v>
      </c>
    </row>
    <row r="325" spans="1:2" s="79" customFormat="1" x14ac:dyDescent="0.2">
      <c r="A325" s="86">
        <v>313</v>
      </c>
      <c r="B325" s="87">
        <f>'Energía Transada'!D322</f>
        <v>5676.1657539999997</v>
      </c>
    </row>
    <row r="326" spans="1:2" s="79" customFormat="1" x14ac:dyDescent="0.2">
      <c r="A326" s="86">
        <v>314</v>
      </c>
      <c r="B326" s="87">
        <f>'Energía Transada'!D323</f>
        <v>6808.1108894400004</v>
      </c>
    </row>
    <row r="327" spans="1:2" s="79" customFormat="1" x14ac:dyDescent="0.2">
      <c r="A327" s="86">
        <v>315</v>
      </c>
      <c r="B327" s="87">
        <f>'Energía Transada'!D324</f>
        <v>6668.5927350000002</v>
      </c>
    </row>
    <row r="328" spans="1:2" s="79" customFormat="1" x14ac:dyDescent="0.2">
      <c r="A328" s="86">
        <v>316</v>
      </c>
      <c r="B328" s="87">
        <f>'Energía Transada'!D325</f>
        <v>6319.6688310000009</v>
      </c>
    </row>
    <row r="329" spans="1:2" s="79" customFormat="1" x14ac:dyDescent="0.2">
      <c r="A329" s="86">
        <v>317</v>
      </c>
      <c r="B329" s="87">
        <f>'Energía Transada'!D326</f>
        <v>5456.3124236529993</v>
      </c>
    </row>
    <row r="330" spans="1:2" s="79" customFormat="1" x14ac:dyDescent="0.2">
      <c r="A330" s="86">
        <v>318</v>
      </c>
      <c r="B330" s="87">
        <f>'Energía Transada'!D327</f>
        <v>3589.0570829329999</v>
      </c>
    </row>
    <row r="331" spans="1:2" s="79" customFormat="1" x14ac:dyDescent="0.2">
      <c r="A331" s="86">
        <v>319</v>
      </c>
      <c r="B331" s="87">
        <f>'Energía Transada'!D328</f>
        <v>3137.5545538189999</v>
      </c>
    </row>
    <row r="332" spans="1:2" s="79" customFormat="1" x14ac:dyDescent="0.2">
      <c r="A332" s="86">
        <v>320</v>
      </c>
      <c r="B332" s="87">
        <f>'Energía Transada'!D329</f>
        <v>2398.1371896370001</v>
      </c>
    </row>
    <row r="333" spans="1:2" s="79" customFormat="1" x14ac:dyDescent="0.2">
      <c r="A333" s="86">
        <v>321</v>
      </c>
      <c r="B333" s="87">
        <f>'Energía Transada'!D330</f>
        <v>2268.48784148</v>
      </c>
    </row>
    <row r="334" spans="1:2" s="79" customFormat="1" x14ac:dyDescent="0.2">
      <c r="A334" s="86">
        <v>322</v>
      </c>
      <c r="B334" s="87">
        <f>'Energía Transada'!D331</f>
        <v>2083.2555659720001</v>
      </c>
    </row>
    <row r="335" spans="1:2" s="79" customFormat="1" x14ac:dyDescent="0.2">
      <c r="A335" s="86">
        <v>323</v>
      </c>
      <c r="B335" s="87">
        <f>'Energía Transada'!D332</f>
        <v>2696.5068115650006</v>
      </c>
    </row>
    <row r="336" spans="1:2" s="79" customFormat="1" x14ac:dyDescent="0.2">
      <c r="A336" s="86">
        <v>324</v>
      </c>
      <c r="B336" s="87">
        <f>'Energía Transada'!D333</f>
        <v>2860.5508818110006</v>
      </c>
    </row>
    <row r="337" spans="1:2" s="79" customFormat="1" x14ac:dyDescent="0.2">
      <c r="A337" s="86">
        <v>325</v>
      </c>
      <c r="B337" s="87">
        <f>'Energía Transada'!D334</f>
        <v>1901.686829728</v>
      </c>
    </row>
    <row r="338" spans="1:2" s="79" customFormat="1" x14ac:dyDescent="0.2">
      <c r="A338" s="86">
        <v>326</v>
      </c>
      <c r="B338" s="87">
        <f>'Energía Transada'!D335</f>
        <v>2348.7181434290001</v>
      </c>
    </row>
    <row r="339" spans="1:2" s="79" customFormat="1" x14ac:dyDescent="0.2">
      <c r="A339" s="86">
        <v>327</v>
      </c>
      <c r="B339" s="87">
        <f>'Energía Transada'!D336</f>
        <v>2814.8003104970003</v>
      </c>
    </row>
    <row r="340" spans="1:2" s="79" customFormat="1" x14ac:dyDescent="0.2">
      <c r="A340" s="86">
        <v>328</v>
      </c>
      <c r="B340" s="87">
        <f>'Energía Transada'!D337</f>
        <v>2428.1933063570004</v>
      </c>
    </row>
    <row r="341" spans="1:2" s="79" customFormat="1" x14ac:dyDescent="0.2">
      <c r="A341" s="86">
        <v>329</v>
      </c>
      <c r="B341" s="87">
        <f>'Energía Transada'!D338</f>
        <v>2453.361023638</v>
      </c>
    </row>
    <row r="342" spans="1:2" s="79" customFormat="1" x14ac:dyDescent="0.2">
      <c r="A342" s="86">
        <v>330</v>
      </c>
      <c r="B342" s="87">
        <f>'Energía Transada'!D339</f>
        <v>1904.1283669870002</v>
      </c>
    </row>
    <row r="343" spans="1:2" s="79" customFormat="1" x14ac:dyDescent="0.2">
      <c r="A343" s="86">
        <v>331</v>
      </c>
      <c r="B343" s="87">
        <f>'Energía Transada'!D340</f>
        <v>1897.3711161859999</v>
      </c>
    </row>
    <row r="344" spans="1:2" s="79" customFormat="1" x14ac:dyDescent="0.2">
      <c r="A344" s="86">
        <v>332</v>
      </c>
      <c r="B344" s="87">
        <f>'Energía Transada'!D341</f>
        <v>2498.5256611909999</v>
      </c>
    </row>
    <row r="345" spans="1:2" s="79" customFormat="1" x14ac:dyDescent="0.2">
      <c r="A345" s="86">
        <v>333</v>
      </c>
      <c r="B345" s="87">
        <f>'Energía Transada'!D342</f>
        <v>2522.7308494920003</v>
      </c>
    </row>
    <row r="346" spans="1:2" s="79" customFormat="1" x14ac:dyDescent="0.2">
      <c r="A346" s="86">
        <v>334</v>
      </c>
      <c r="B346" s="87">
        <f>'Energía Transada'!D343</f>
        <v>932.91431036300003</v>
      </c>
    </row>
    <row r="347" spans="1:2" s="79" customFormat="1" x14ac:dyDescent="0.2">
      <c r="A347" s="86">
        <v>335</v>
      </c>
      <c r="B347" s="87">
        <f>'Energía Transada'!D344</f>
        <v>1646.7175823980001</v>
      </c>
    </row>
    <row r="348" spans="1:2" s="79" customFormat="1" x14ac:dyDescent="0.2">
      <c r="A348" s="86">
        <v>336</v>
      </c>
      <c r="B348" s="87">
        <f>'Energía Transada'!D345</f>
        <v>753.23597799800007</v>
      </c>
    </row>
    <row r="349" spans="1:2" s="79" customFormat="1" x14ac:dyDescent="0.2">
      <c r="A349" s="86">
        <v>337</v>
      </c>
      <c r="B349" s="87">
        <f>'Energía Transada'!D346</f>
        <v>608.12947118700004</v>
      </c>
    </row>
    <row r="350" spans="1:2" s="79" customFormat="1" x14ac:dyDescent="0.2">
      <c r="A350" s="86">
        <v>338</v>
      </c>
      <c r="B350" s="87">
        <f>'Energía Transada'!D347</f>
        <v>591.98980255100003</v>
      </c>
    </row>
    <row r="351" spans="1:2" s="79" customFormat="1" x14ac:dyDescent="0.2">
      <c r="A351" s="86">
        <v>339</v>
      </c>
      <c r="B351" s="87">
        <f>'Energía Transada'!D348</f>
        <v>151.30812298000001</v>
      </c>
    </row>
    <row r="352" spans="1:2" s="79" customFormat="1" x14ac:dyDescent="0.2">
      <c r="A352" s="86">
        <v>340</v>
      </c>
      <c r="B352" s="87">
        <f>'Energía Transada'!D349</f>
        <v>3.05249098</v>
      </c>
    </row>
    <row r="353" spans="1:2" s="79" customFormat="1" x14ac:dyDescent="0.2">
      <c r="A353" s="86">
        <v>341</v>
      </c>
      <c r="B353" s="87">
        <f>'Energía Transada'!D350</f>
        <v>6.3430094000000006E-2</v>
      </c>
    </row>
    <row r="354" spans="1:2" s="79" customFormat="1" x14ac:dyDescent="0.2">
      <c r="A354" s="86">
        <v>342</v>
      </c>
      <c r="B354" s="87">
        <f>'Energía Transada'!D351</f>
        <v>18.184317137000001</v>
      </c>
    </row>
    <row r="355" spans="1:2" s="79" customFormat="1" x14ac:dyDescent="0.2">
      <c r="A355" s="86">
        <v>343</v>
      </c>
      <c r="B355" s="87">
        <f>'Energía Transada'!D352</f>
        <v>24.651946872</v>
      </c>
    </row>
    <row r="356" spans="1:2" s="79" customFormat="1" x14ac:dyDescent="0.2">
      <c r="A356" s="86">
        <v>344</v>
      </c>
      <c r="B356" s="87">
        <f>'Energía Transada'!D353</f>
        <v>0</v>
      </c>
    </row>
    <row r="357" spans="1:2" s="79" customFormat="1" x14ac:dyDescent="0.2">
      <c r="A357" s="86">
        <v>345</v>
      </c>
      <c r="B357" s="87">
        <f>'Energía Transada'!D354</f>
        <v>0</v>
      </c>
    </row>
    <row r="358" spans="1:2" s="79" customFormat="1" x14ac:dyDescent="0.2">
      <c r="A358" s="86">
        <v>346</v>
      </c>
      <c r="B358" s="87">
        <f>'Energía Transada'!D355</f>
        <v>0.89890444000000003</v>
      </c>
    </row>
    <row r="359" spans="1:2" s="79" customFormat="1" x14ac:dyDescent="0.2">
      <c r="A359" s="86">
        <v>347</v>
      </c>
      <c r="B359" s="87">
        <f>'Energía Transada'!D356</f>
        <v>14.557565007999999</v>
      </c>
    </row>
    <row r="360" spans="1:2" s="79" customFormat="1" x14ac:dyDescent="0.2">
      <c r="A360" s="86">
        <v>348</v>
      </c>
      <c r="B360" s="87">
        <f>'Energía Transada'!D357</f>
        <v>0</v>
      </c>
    </row>
    <row r="361" spans="1:2" s="79" customFormat="1" x14ac:dyDescent="0.2">
      <c r="A361" s="86">
        <v>349</v>
      </c>
      <c r="B361" s="87">
        <f>'Energía Transada'!D358</f>
        <v>0</v>
      </c>
    </row>
    <row r="362" spans="1:2" s="79" customFormat="1" x14ac:dyDescent="0.2">
      <c r="A362" s="86">
        <v>350</v>
      </c>
      <c r="B362" s="87">
        <f>'Energía Transada'!D359</f>
        <v>0</v>
      </c>
    </row>
    <row r="363" spans="1:2" s="79" customFormat="1" x14ac:dyDescent="0.2">
      <c r="A363" s="86">
        <v>351</v>
      </c>
      <c r="B363" s="87">
        <f>'Energía Transada'!D360</f>
        <v>0</v>
      </c>
    </row>
    <row r="364" spans="1:2" s="79" customFormat="1" x14ac:dyDescent="0.2">
      <c r="A364" s="86">
        <v>352</v>
      </c>
      <c r="B364" s="87">
        <f>'Energía Transada'!D361</f>
        <v>0</v>
      </c>
    </row>
    <row r="365" spans="1:2" s="79" customFormat="1" x14ac:dyDescent="0.2">
      <c r="A365" s="86">
        <v>353</v>
      </c>
      <c r="B365" s="87">
        <f>'Energía Transada'!D362</f>
        <v>0</v>
      </c>
    </row>
    <row r="366" spans="1:2" s="79" customFormat="1" x14ac:dyDescent="0.2">
      <c r="A366" s="86">
        <v>354</v>
      </c>
      <c r="B366" s="87">
        <f>'Energía Transada'!D363</f>
        <v>1.3631968000000001E-2</v>
      </c>
    </row>
    <row r="367" spans="1:2" s="79" customFormat="1" x14ac:dyDescent="0.2">
      <c r="A367" s="86">
        <v>355</v>
      </c>
      <c r="B367" s="87">
        <f>'Energía Transada'!D364</f>
        <v>2.9499001000000002</v>
      </c>
    </row>
    <row r="368" spans="1:2" s="79" customFormat="1" x14ac:dyDescent="0.2">
      <c r="A368" s="86">
        <v>356</v>
      </c>
      <c r="B368" s="87">
        <f>'Energía Transada'!D365</f>
        <v>0</v>
      </c>
    </row>
    <row r="369" spans="1:2" s="79" customFormat="1" x14ac:dyDescent="0.2">
      <c r="A369" s="86">
        <v>357</v>
      </c>
      <c r="B369" s="87">
        <f>'Energía Transada'!D366</f>
        <v>0</v>
      </c>
    </row>
    <row r="370" spans="1:2" s="79" customFormat="1" x14ac:dyDescent="0.2">
      <c r="A370" s="86">
        <v>358</v>
      </c>
      <c r="B370" s="87">
        <f>'Energía Transada'!D367</f>
        <v>0.133998431</v>
      </c>
    </row>
    <row r="371" spans="1:2" s="79" customFormat="1" x14ac:dyDescent="0.2">
      <c r="A371" s="86">
        <v>359</v>
      </c>
      <c r="B371" s="87">
        <f>'Energía Transada'!D368</f>
        <v>0.71942280200000008</v>
      </c>
    </row>
    <row r="372" spans="1:2" s="79" customFormat="1" x14ac:dyDescent="0.2">
      <c r="A372" s="86">
        <v>360</v>
      </c>
      <c r="B372" s="87">
        <f>'Energía Transada'!D369</f>
        <v>24.236005864000003</v>
      </c>
    </row>
    <row r="373" spans="1:2" s="79" customFormat="1" x14ac:dyDescent="0.2">
      <c r="A373" s="86">
        <v>361</v>
      </c>
      <c r="B373" s="87">
        <f>'Energía Transada'!D370</f>
        <v>221.56107468600001</v>
      </c>
    </row>
    <row r="374" spans="1:2" s="79" customFormat="1" x14ac:dyDescent="0.2">
      <c r="A374" s="86">
        <v>362</v>
      </c>
      <c r="B374" s="87">
        <f>'Energía Transada'!D371</f>
        <v>427.69694583</v>
      </c>
    </row>
    <row r="375" spans="1:2" s="79" customFormat="1" x14ac:dyDescent="0.2">
      <c r="A375" s="86">
        <v>363</v>
      </c>
      <c r="B375" s="87">
        <f>'Energía Transada'!D372</f>
        <v>158.093271595</v>
      </c>
    </row>
    <row r="376" spans="1:2" s="79" customFormat="1" x14ac:dyDescent="0.2">
      <c r="A376" s="86">
        <v>364</v>
      </c>
      <c r="B376" s="87">
        <f>'Energía Transada'!D373</f>
        <v>275.79377287</v>
      </c>
    </row>
    <row r="377" spans="1:2" s="79" customFormat="1" x14ac:dyDescent="0.2">
      <c r="A377" s="86">
        <v>365</v>
      </c>
      <c r="B377" s="87">
        <f>'Energía Transada'!D374</f>
        <v>340.62979138300005</v>
      </c>
    </row>
    <row r="378" spans="1:2" s="79" customFormat="1" x14ac:dyDescent="0.2">
      <c r="A378" s="86">
        <v>366</v>
      </c>
      <c r="B378" s="87">
        <f>'Energía Transada'!D375</f>
        <v>676.43527256900006</v>
      </c>
    </row>
    <row r="379" spans="1:2" s="79" customFormat="1" x14ac:dyDescent="0.2">
      <c r="A379" s="86">
        <v>367</v>
      </c>
      <c r="B379" s="87">
        <f>'Energía Transada'!D376</f>
        <v>1234.1742631540001</v>
      </c>
    </row>
    <row r="380" spans="1:2" s="79" customFormat="1" x14ac:dyDescent="0.2">
      <c r="A380" s="86">
        <v>368</v>
      </c>
      <c r="B380" s="87">
        <f>'Energía Transada'!D377</f>
        <v>387.93291478900005</v>
      </c>
    </row>
    <row r="381" spans="1:2" s="79" customFormat="1" x14ac:dyDescent="0.2">
      <c r="A381" s="86">
        <v>369</v>
      </c>
      <c r="B381" s="87">
        <f>'Energía Transada'!D378</f>
        <v>861.79471150500001</v>
      </c>
    </row>
    <row r="382" spans="1:2" s="79" customFormat="1" x14ac:dyDescent="0.2">
      <c r="A382" s="86">
        <v>370</v>
      </c>
      <c r="B382" s="87">
        <f>'Energía Transada'!D379</f>
        <v>1450.2581388890001</v>
      </c>
    </row>
    <row r="383" spans="1:2" s="79" customFormat="1" x14ac:dyDescent="0.2">
      <c r="A383" s="86">
        <v>371</v>
      </c>
      <c r="B383" s="87">
        <f>'Energía Transada'!D380</f>
        <v>3206.2661981840001</v>
      </c>
    </row>
    <row r="384" spans="1:2" s="79" customFormat="1" x14ac:dyDescent="0.2">
      <c r="A384" s="86">
        <v>372</v>
      </c>
      <c r="B384" s="87">
        <f>'Energía Transada'!D381</f>
        <v>5146.6916671240006</v>
      </c>
    </row>
    <row r="385" spans="1:2" s="79" customFormat="1" x14ac:dyDescent="0.2">
      <c r="A385" s="86">
        <v>373</v>
      </c>
      <c r="B385" s="87">
        <f>'Energía Transada'!D382</f>
        <v>7361.0951493100001</v>
      </c>
    </row>
    <row r="386" spans="1:2" s="79" customFormat="1" x14ac:dyDescent="0.2">
      <c r="A386" s="86">
        <v>374</v>
      </c>
      <c r="B386" s="87">
        <f>'Energía Transada'!D383</f>
        <v>9052.1921350000011</v>
      </c>
    </row>
    <row r="387" spans="1:2" s="79" customFormat="1" x14ac:dyDescent="0.2">
      <c r="A387" s="86">
        <v>375</v>
      </c>
      <c r="B387" s="87">
        <f>'Energía Transada'!D384</f>
        <v>6713.0863581600006</v>
      </c>
    </row>
    <row r="388" spans="1:2" s="79" customFormat="1" x14ac:dyDescent="0.2">
      <c r="A388" s="86">
        <v>376</v>
      </c>
      <c r="B388" s="87">
        <f>'Energía Transada'!D385</f>
        <v>4566.6102235950002</v>
      </c>
    </row>
    <row r="389" spans="1:2" s="79" customFormat="1" x14ac:dyDescent="0.2">
      <c r="A389" s="86">
        <v>377</v>
      </c>
      <c r="B389" s="87">
        <f>'Energía Transada'!D386</f>
        <v>6582.0356700000011</v>
      </c>
    </row>
    <row r="390" spans="1:2" s="79" customFormat="1" x14ac:dyDescent="0.2">
      <c r="A390" s="86">
        <v>378</v>
      </c>
      <c r="B390" s="87">
        <f>'Energía Transada'!D387</f>
        <v>11861.765265</v>
      </c>
    </row>
    <row r="391" spans="1:2" s="79" customFormat="1" x14ac:dyDescent="0.2">
      <c r="A391" s="86">
        <v>379</v>
      </c>
      <c r="B391" s="87">
        <f>'Energía Transada'!D388</f>
        <v>11080.55984</v>
      </c>
    </row>
    <row r="392" spans="1:2" s="79" customFormat="1" x14ac:dyDescent="0.2">
      <c r="A392" s="86">
        <v>380</v>
      </c>
      <c r="B392" s="87">
        <f>'Energía Transada'!D389</f>
        <v>7367.2567639999997</v>
      </c>
    </row>
    <row r="393" spans="1:2" s="79" customFormat="1" x14ac:dyDescent="0.2">
      <c r="A393" s="86">
        <v>381</v>
      </c>
      <c r="B393" s="87">
        <f>'Energía Transada'!D390</f>
        <v>7838.9448549999997</v>
      </c>
    </row>
    <row r="394" spans="1:2" s="79" customFormat="1" x14ac:dyDescent="0.2">
      <c r="A394" s="86">
        <v>382</v>
      </c>
      <c r="B394" s="87">
        <f>'Energía Transada'!D391</f>
        <v>7516.2014690000005</v>
      </c>
    </row>
    <row r="395" spans="1:2" s="79" customFormat="1" x14ac:dyDescent="0.2">
      <c r="A395" s="86">
        <v>383</v>
      </c>
      <c r="B395" s="87">
        <f>'Energía Transada'!D392</f>
        <v>4569.4054622509993</v>
      </c>
    </row>
    <row r="396" spans="1:2" s="79" customFormat="1" x14ac:dyDescent="0.2">
      <c r="A396" s="86">
        <v>384</v>
      </c>
      <c r="B396" s="87">
        <f>'Energía Transada'!D393</f>
        <v>4158.5458735310003</v>
      </c>
    </row>
    <row r="397" spans="1:2" s="79" customFormat="1" x14ac:dyDescent="0.2">
      <c r="A397" s="86">
        <v>385</v>
      </c>
      <c r="B397" s="87">
        <f>'Energía Transada'!D394</f>
        <v>1195.3412991450002</v>
      </c>
    </row>
    <row r="398" spans="1:2" s="79" customFormat="1" x14ac:dyDescent="0.2">
      <c r="A398" s="86">
        <v>386</v>
      </c>
      <c r="B398" s="87">
        <f>'Energía Transada'!D395</f>
        <v>770.03759428400008</v>
      </c>
    </row>
    <row r="399" spans="1:2" s="79" customFormat="1" x14ac:dyDescent="0.2">
      <c r="A399" s="86">
        <v>387</v>
      </c>
      <c r="B399" s="87">
        <f>'Energía Transada'!D396</f>
        <v>373.60592536399997</v>
      </c>
    </row>
    <row r="400" spans="1:2" s="79" customFormat="1" x14ac:dyDescent="0.2">
      <c r="A400" s="86">
        <v>388</v>
      </c>
      <c r="B400" s="87">
        <f>'Energía Transada'!D397</f>
        <v>207.040992536</v>
      </c>
    </row>
    <row r="401" spans="1:2" s="79" customFormat="1" x14ac:dyDescent="0.2">
      <c r="A401" s="86">
        <v>389</v>
      </c>
      <c r="B401" s="87">
        <f>'Energía Transada'!D398</f>
        <v>102.94399180799999</v>
      </c>
    </row>
    <row r="402" spans="1:2" s="79" customFormat="1" x14ac:dyDescent="0.2">
      <c r="A402" s="86">
        <v>390</v>
      </c>
      <c r="B402" s="87">
        <f>'Energía Transada'!D399</f>
        <v>0.11334299900000001</v>
      </c>
    </row>
    <row r="403" spans="1:2" s="79" customFormat="1" x14ac:dyDescent="0.2">
      <c r="A403" s="86">
        <v>391</v>
      </c>
      <c r="B403" s="87">
        <f>'Energía Transada'!D400</f>
        <v>327.77145592099998</v>
      </c>
    </row>
    <row r="404" spans="1:2" s="79" customFormat="1" x14ac:dyDescent="0.2">
      <c r="A404" s="86">
        <v>392</v>
      </c>
      <c r="B404" s="87">
        <f>'Energía Transada'!D401</f>
        <v>1446.1204784319998</v>
      </c>
    </row>
    <row r="405" spans="1:2" s="79" customFormat="1" x14ac:dyDescent="0.2">
      <c r="A405" s="86">
        <v>393</v>
      </c>
      <c r="B405" s="87">
        <f>'Energía Transada'!D402</f>
        <v>569.14430889400012</v>
      </c>
    </row>
    <row r="406" spans="1:2" s="79" customFormat="1" x14ac:dyDescent="0.2">
      <c r="A406" s="86">
        <v>394</v>
      </c>
      <c r="B406" s="87">
        <f>'Energía Transada'!D403</f>
        <v>487.99690451399999</v>
      </c>
    </row>
    <row r="407" spans="1:2" s="79" customFormat="1" x14ac:dyDescent="0.2">
      <c r="A407" s="86">
        <v>395</v>
      </c>
      <c r="B407" s="87">
        <f>'Energía Transada'!D404</f>
        <v>367.59864520400004</v>
      </c>
    </row>
    <row r="408" spans="1:2" s="79" customFormat="1" x14ac:dyDescent="0.2">
      <c r="A408" s="86">
        <v>396</v>
      </c>
      <c r="B408" s="87">
        <f>'Energía Transada'!D405</f>
        <v>1221.555011418</v>
      </c>
    </row>
    <row r="409" spans="1:2" s="79" customFormat="1" x14ac:dyDescent="0.2">
      <c r="A409" s="86">
        <v>397</v>
      </c>
      <c r="B409" s="87">
        <f>'Energía Transada'!D406</f>
        <v>629.89498928300009</v>
      </c>
    </row>
    <row r="410" spans="1:2" s="79" customFormat="1" x14ac:dyDescent="0.2">
      <c r="A410" s="86">
        <v>398</v>
      </c>
      <c r="B410" s="87">
        <f>'Energía Transada'!D407</f>
        <v>317.05926338799998</v>
      </c>
    </row>
    <row r="411" spans="1:2" s="79" customFormat="1" x14ac:dyDescent="0.2">
      <c r="A411" s="86">
        <v>399</v>
      </c>
      <c r="B411" s="87">
        <f>'Energía Transada'!D408</f>
        <v>398.01365364600008</v>
      </c>
    </row>
    <row r="412" spans="1:2" s="79" customFormat="1" x14ac:dyDescent="0.2">
      <c r="A412" s="86">
        <v>400</v>
      </c>
      <c r="B412" s="87">
        <f>'Energía Transada'!D409</f>
        <v>489.34784815700004</v>
      </c>
    </row>
    <row r="413" spans="1:2" s="79" customFormat="1" x14ac:dyDescent="0.2">
      <c r="A413" s="86">
        <v>401</v>
      </c>
      <c r="B413" s="87">
        <f>'Energía Transada'!D410</f>
        <v>856.77759001099992</v>
      </c>
    </row>
    <row r="414" spans="1:2" s="79" customFormat="1" x14ac:dyDescent="0.2">
      <c r="A414" s="86">
        <v>402</v>
      </c>
      <c r="B414" s="87">
        <f>'Energía Transada'!D411</f>
        <v>26.635563534999999</v>
      </c>
    </row>
    <row r="415" spans="1:2" s="79" customFormat="1" x14ac:dyDescent="0.2">
      <c r="A415" s="86">
        <v>403</v>
      </c>
      <c r="B415" s="87">
        <f>'Energía Transada'!D412</f>
        <v>7.8190700000000009E-3</v>
      </c>
    </row>
    <row r="416" spans="1:2" s="79" customFormat="1" x14ac:dyDescent="0.2">
      <c r="A416" s="86">
        <v>404</v>
      </c>
      <c r="B416" s="87">
        <f>'Energía Transada'!D413</f>
        <v>330.07776689299999</v>
      </c>
    </row>
    <row r="417" spans="1:2" s="79" customFormat="1" x14ac:dyDescent="0.2">
      <c r="A417" s="86">
        <v>405</v>
      </c>
      <c r="B417" s="87">
        <f>'Energía Transada'!D414</f>
        <v>507.79448691300001</v>
      </c>
    </row>
    <row r="418" spans="1:2" s="79" customFormat="1" x14ac:dyDescent="0.2">
      <c r="A418" s="86">
        <v>406</v>
      </c>
      <c r="B418" s="87">
        <f>'Energía Transada'!D415</f>
        <v>686.91554901200004</v>
      </c>
    </row>
    <row r="419" spans="1:2" s="79" customFormat="1" x14ac:dyDescent="0.2">
      <c r="A419" s="86">
        <v>407</v>
      </c>
      <c r="B419" s="87">
        <f>'Energía Transada'!D416</f>
        <v>1555.7650972220001</v>
      </c>
    </row>
    <row r="420" spans="1:2" s="79" customFormat="1" x14ac:dyDescent="0.2">
      <c r="A420" s="86">
        <v>408</v>
      </c>
      <c r="B420" s="87">
        <f>'Energía Transada'!D417</f>
        <v>3462.5782717679999</v>
      </c>
    </row>
    <row r="421" spans="1:2" s="79" customFormat="1" x14ac:dyDescent="0.2">
      <c r="A421" s="86">
        <v>409</v>
      </c>
      <c r="B421" s="87">
        <f>'Energía Transada'!D418</f>
        <v>4196.6531661320005</v>
      </c>
    </row>
    <row r="422" spans="1:2" s="79" customFormat="1" x14ac:dyDescent="0.2">
      <c r="A422" s="86">
        <v>410</v>
      </c>
      <c r="B422" s="87">
        <f>'Energía Transada'!D419</f>
        <v>4007.3539022440004</v>
      </c>
    </row>
    <row r="423" spans="1:2" s="79" customFormat="1" x14ac:dyDescent="0.2">
      <c r="A423" s="86">
        <v>411</v>
      </c>
      <c r="B423" s="87">
        <f>'Energía Transada'!D420</f>
        <v>4515.7231531790012</v>
      </c>
    </row>
    <row r="424" spans="1:2" s="79" customFormat="1" x14ac:dyDescent="0.2">
      <c r="A424" s="86">
        <v>412</v>
      </c>
      <c r="B424" s="87">
        <f>'Energía Transada'!D421</f>
        <v>5851.197363753</v>
      </c>
    </row>
    <row r="425" spans="1:2" s="79" customFormat="1" x14ac:dyDescent="0.2">
      <c r="A425" s="86">
        <v>413</v>
      </c>
      <c r="B425" s="87">
        <f>'Energía Transada'!D422</f>
        <v>6762.2535960000005</v>
      </c>
    </row>
    <row r="426" spans="1:2" s="79" customFormat="1" x14ac:dyDescent="0.2">
      <c r="A426" s="86">
        <v>414</v>
      </c>
      <c r="B426" s="87">
        <f>'Energía Transada'!D423</f>
        <v>6691.7776275000006</v>
      </c>
    </row>
    <row r="427" spans="1:2" s="79" customFormat="1" x14ac:dyDescent="0.2">
      <c r="A427" s="86">
        <v>415</v>
      </c>
      <c r="B427" s="87">
        <f>'Energía Transada'!D424</f>
        <v>6690.3072553100001</v>
      </c>
    </row>
    <row r="428" spans="1:2" s="79" customFormat="1" x14ac:dyDescent="0.2">
      <c r="A428" s="86">
        <v>416</v>
      </c>
      <c r="B428" s="87">
        <f>'Energía Transada'!D425</f>
        <v>6692.1834770000005</v>
      </c>
    </row>
    <row r="429" spans="1:2" s="79" customFormat="1" x14ac:dyDescent="0.2">
      <c r="A429" s="86">
        <v>417</v>
      </c>
      <c r="B429" s="87">
        <f>'Energía Transada'!D426</f>
        <v>9105.2338650000002</v>
      </c>
    </row>
    <row r="430" spans="1:2" s="79" customFormat="1" x14ac:dyDescent="0.2">
      <c r="A430" s="86">
        <v>418</v>
      </c>
      <c r="B430" s="87">
        <f>'Energía Transada'!D427</f>
        <v>12695.761183000001</v>
      </c>
    </row>
    <row r="431" spans="1:2" s="79" customFormat="1" x14ac:dyDescent="0.2">
      <c r="A431" s="86">
        <v>419</v>
      </c>
      <c r="B431" s="87">
        <f>'Energía Transada'!D428</f>
        <v>12998.156766</v>
      </c>
    </row>
    <row r="432" spans="1:2" s="79" customFormat="1" x14ac:dyDescent="0.2">
      <c r="A432" s="86">
        <v>420</v>
      </c>
      <c r="B432" s="87">
        <f>'Energía Transada'!D429</f>
        <v>12792.032701</v>
      </c>
    </row>
    <row r="433" spans="1:2" s="79" customFormat="1" x14ac:dyDescent="0.2">
      <c r="A433" s="86">
        <v>421</v>
      </c>
      <c r="B433" s="87">
        <f>'Energía Transada'!D430</f>
        <v>10590.63306</v>
      </c>
    </row>
    <row r="434" spans="1:2" s="79" customFormat="1" x14ac:dyDescent="0.2">
      <c r="A434" s="86">
        <v>422</v>
      </c>
      <c r="B434" s="87">
        <f>'Energía Transada'!D431</f>
        <v>10286.226783000002</v>
      </c>
    </row>
    <row r="435" spans="1:2" s="79" customFormat="1" x14ac:dyDescent="0.2">
      <c r="A435" s="86">
        <v>423</v>
      </c>
      <c r="B435" s="87">
        <f>'Energía Transada'!D432</f>
        <v>11916.391557000001</v>
      </c>
    </row>
    <row r="436" spans="1:2" s="79" customFormat="1" x14ac:dyDescent="0.2">
      <c r="A436" s="86">
        <v>424</v>
      </c>
      <c r="B436" s="87">
        <f>'Energía Transada'!D433</f>
        <v>12377.171121000001</v>
      </c>
    </row>
    <row r="437" spans="1:2" s="79" customFormat="1" x14ac:dyDescent="0.2">
      <c r="A437" s="86">
        <v>425</v>
      </c>
      <c r="B437" s="87">
        <f>'Energía Transada'!D434</f>
        <v>14390.532702000002</v>
      </c>
    </row>
    <row r="438" spans="1:2" s="79" customFormat="1" x14ac:dyDescent="0.2">
      <c r="A438" s="86">
        <v>426</v>
      </c>
      <c r="B438" s="87">
        <f>'Energía Transada'!D435</f>
        <v>14973.284172000001</v>
      </c>
    </row>
    <row r="439" spans="1:2" s="79" customFormat="1" x14ac:dyDescent="0.2">
      <c r="A439" s="86">
        <v>427</v>
      </c>
      <c r="B439" s="87">
        <f>'Energía Transada'!D436</f>
        <v>15977.592974000001</v>
      </c>
    </row>
    <row r="440" spans="1:2" s="79" customFormat="1" x14ac:dyDescent="0.2">
      <c r="A440" s="86">
        <v>428</v>
      </c>
      <c r="B440" s="87">
        <f>'Energía Transada'!D437</f>
        <v>14087.857819000001</v>
      </c>
    </row>
    <row r="441" spans="1:2" s="79" customFormat="1" x14ac:dyDescent="0.2">
      <c r="A441" s="86">
        <v>429</v>
      </c>
      <c r="B441" s="87">
        <f>'Energía Transada'!D438</f>
        <v>7700.7081192510004</v>
      </c>
    </row>
    <row r="442" spans="1:2" s="79" customFormat="1" x14ac:dyDescent="0.2">
      <c r="A442" s="86">
        <v>430</v>
      </c>
      <c r="B442" s="87">
        <f>'Energía Transada'!D439</f>
        <v>3669.1797321549998</v>
      </c>
    </row>
    <row r="443" spans="1:2" s="79" customFormat="1" x14ac:dyDescent="0.2">
      <c r="A443" s="86">
        <v>431</v>
      </c>
      <c r="B443" s="87">
        <f>'Energía Transada'!D440</f>
        <v>4718.8753930290013</v>
      </c>
    </row>
    <row r="444" spans="1:2" s="79" customFormat="1" x14ac:dyDescent="0.2">
      <c r="A444" s="86">
        <v>432</v>
      </c>
      <c r="B444" s="87">
        <f>'Energía Transada'!D441</f>
        <v>3853.9917841880001</v>
      </c>
    </row>
    <row r="445" spans="1:2" s="79" customFormat="1" x14ac:dyDescent="0.2">
      <c r="A445" s="86">
        <v>433</v>
      </c>
      <c r="B445" s="87">
        <f>'Energía Transada'!D442</f>
        <v>1296.2884451790003</v>
      </c>
    </row>
    <row r="446" spans="1:2" s="79" customFormat="1" x14ac:dyDescent="0.2">
      <c r="A446" s="86">
        <v>434</v>
      </c>
      <c r="B446" s="87">
        <f>'Energía Transada'!D443</f>
        <v>540.48387222899999</v>
      </c>
    </row>
    <row r="447" spans="1:2" s="79" customFormat="1" x14ac:dyDescent="0.2">
      <c r="A447" s="86">
        <v>435</v>
      </c>
      <c r="B447" s="87">
        <f>'Energía Transada'!D444</f>
        <v>265.98197477600002</v>
      </c>
    </row>
    <row r="448" spans="1:2" s="79" customFormat="1" x14ac:dyDescent="0.2">
      <c r="A448" s="86">
        <v>436</v>
      </c>
      <c r="B448" s="87">
        <f>'Energía Transada'!D445</f>
        <v>29.435990255</v>
      </c>
    </row>
    <row r="449" spans="1:2" s="79" customFormat="1" x14ac:dyDescent="0.2">
      <c r="A449" s="86">
        <v>437</v>
      </c>
      <c r="B449" s="87">
        <f>'Energía Transada'!D446</f>
        <v>0</v>
      </c>
    </row>
    <row r="450" spans="1:2" s="79" customFormat="1" x14ac:dyDescent="0.2">
      <c r="A450" s="86">
        <v>438</v>
      </c>
      <c r="B450" s="87">
        <f>'Energía Transada'!D447</f>
        <v>0</v>
      </c>
    </row>
    <row r="451" spans="1:2" s="79" customFormat="1" x14ac:dyDescent="0.2">
      <c r="A451" s="86">
        <v>439</v>
      </c>
      <c r="B451" s="87">
        <f>'Energía Transada'!D448</f>
        <v>0</v>
      </c>
    </row>
    <row r="452" spans="1:2" s="79" customFormat="1" x14ac:dyDescent="0.2">
      <c r="A452" s="86">
        <v>440</v>
      </c>
      <c r="B452" s="87">
        <f>'Energía Transada'!D449</f>
        <v>0</v>
      </c>
    </row>
    <row r="453" spans="1:2" s="79" customFormat="1" x14ac:dyDescent="0.2">
      <c r="A453" s="86">
        <v>441</v>
      </c>
      <c r="B453" s="87">
        <f>'Energía Transada'!D450</f>
        <v>0</v>
      </c>
    </row>
    <row r="454" spans="1:2" s="79" customFormat="1" x14ac:dyDescent="0.2">
      <c r="A454" s="86">
        <v>442</v>
      </c>
      <c r="B454" s="87">
        <f>'Energía Transada'!D451</f>
        <v>0</v>
      </c>
    </row>
    <row r="455" spans="1:2" s="79" customFormat="1" x14ac:dyDescent="0.2">
      <c r="A455" s="86">
        <v>443</v>
      </c>
      <c r="B455" s="87">
        <f>'Energía Transada'!D452</f>
        <v>0</v>
      </c>
    </row>
    <row r="456" spans="1:2" s="79" customFormat="1" x14ac:dyDescent="0.2">
      <c r="A456" s="86">
        <v>444</v>
      </c>
      <c r="B456" s="87">
        <f>'Energía Transada'!D453</f>
        <v>0</v>
      </c>
    </row>
    <row r="457" spans="1:2" s="79" customFormat="1" x14ac:dyDescent="0.2">
      <c r="A457" s="86">
        <v>445</v>
      </c>
      <c r="B457" s="87">
        <f>'Energía Transada'!D454</f>
        <v>0</v>
      </c>
    </row>
    <row r="458" spans="1:2" s="79" customFormat="1" x14ac:dyDescent="0.2">
      <c r="A458" s="86">
        <v>446</v>
      </c>
      <c r="B458" s="87">
        <f>'Energía Transada'!D455</f>
        <v>2.1140350000000002E-3</v>
      </c>
    </row>
    <row r="459" spans="1:2" s="79" customFormat="1" x14ac:dyDescent="0.2">
      <c r="A459" s="86">
        <v>447</v>
      </c>
      <c r="B459" s="87">
        <f>'Energía Transada'!D456</f>
        <v>0</v>
      </c>
    </row>
    <row r="460" spans="1:2" s="79" customFormat="1" x14ac:dyDescent="0.2">
      <c r="A460" s="86">
        <v>448</v>
      </c>
      <c r="B460" s="87">
        <f>'Energía Transada'!D457</f>
        <v>0</v>
      </c>
    </row>
    <row r="461" spans="1:2" s="79" customFormat="1" x14ac:dyDescent="0.2">
      <c r="A461" s="86">
        <v>449</v>
      </c>
      <c r="B461" s="87">
        <f>'Energía Transada'!D458</f>
        <v>0</v>
      </c>
    </row>
    <row r="462" spans="1:2" s="79" customFormat="1" x14ac:dyDescent="0.2">
      <c r="A462" s="86">
        <v>450</v>
      </c>
      <c r="B462" s="87">
        <f>'Energía Transada'!D459</f>
        <v>436.54259840800006</v>
      </c>
    </row>
    <row r="463" spans="1:2" s="79" customFormat="1" x14ac:dyDescent="0.2">
      <c r="A463" s="86">
        <v>451</v>
      </c>
      <c r="B463" s="87">
        <f>'Energía Transada'!D460</f>
        <v>1074.0913100959999</v>
      </c>
    </row>
    <row r="464" spans="1:2" s="79" customFormat="1" x14ac:dyDescent="0.2">
      <c r="A464" s="86">
        <v>452</v>
      </c>
      <c r="B464" s="87">
        <f>'Energía Transada'!D461</f>
        <v>1602.6052228900001</v>
      </c>
    </row>
    <row r="465" spans="1:2" s="79" customFormat="1" x14ac:dyDescent="0.2">
      <c r="A465" s="86">
        <v>453</v>
      </c>
      <c r="B465" s="87">
        <f>'Energía Transada'!D462</f>
        <v>2569.4007637549998</v>
      </c>
    </row>
    <row r="466" spans="1:2" s="79" customFormat="1" x14ac:dyDescent="0.2">
      <c r="A466" s="86">
        <v>454</v>
      </c>
      <c r="B466" s="87">
        <f>'Energía Transada'!D463</f>
        <v>2203.4416522440001</v>
      </c>
    </row>
    <row r="467" spans="1:2" s="79" customFormat="1" x14ac:dyDescent="0.2">
      <c r="A467" s="86">
        <v>455</v>
      </c>
      <c r="B467" s="87">
        <f>'Energía Transada'!D464</f>
        <v>1756.485378606</v>
      </c>
    </row>
    <row r="468" spans="1:2" s="79" customFormat="1" x14ac:dyDescent="0.2">
      <c r="A468" s="86">
        <v>456</v>
      </c>
      <c r="B468" s="87">
        <f>'Energía Transada'!D465</f>
        <v>1434.8725782580002</v>
      </c>
    </row>
    <row r="469" spans="1:2" s="79" customFormat="1" x14ac:dyDescent="0.2">
      <c r="A469" s="86">
        <v>457</v>
      </c>
      <c r="B469" s="87">
        <f>'Energía Transada'!D466</f>
        <v>1670.17737313</v>
      </c>
    </row>
    <row r="470" spans="1:2" s="79" customFormat="1" x14ac:dyDescent="0.2">
      <c r="A470" s="86">
        <v>458</v>
      </c>
      <c r="B470" s="87">
        <f>'Energía Transada'!D467</f>
        <v>1779.3679379</v>
      </c>
    </row>
    <row r="471" spans="1:2" s="79" customFormat="1" x14ac:dyDescent="0.2">
      <c r="A471" s="86">
        <v>459</v>
      </c>
      <c r="B471" s="87">
        <f>'Energía Transada'!D468</f>
        <v>2509.5064086539996</v>
      </c>
    </row>
    <row r="472" spans="1:2" s="79" customFormat="1" x14ac:dyDescent="0.2">
      <c r="A472" s="86">
        <v>460</v>
      </c>
      <c r="B472" s="87">
        <f>'Energía Transada'!D469</f>
        <v>3104.2035049410006</v>
      </c>
    </row>
    <row r="473" spans="1:2" s="79" customFormat="1" x14ac:dyDescent="0.2">
      <c r="A473" s="86">
        <v>461</v>
      </c>
      <c r="B473" s="87">
        <f>'Energía Transada'!D470</f>
        <v>3353.351859375</v>
      </c>
    </row>
    <row r="474" spans="1:2" s="79" customFormat="1" x14ac:dyDescent="0.2">
      <c r="A474" s="86">
        <v>462</v>
      </c>
      <c r="B474" s="87">
        <f>'Energía Transada'!D471</f>
        <v>3100.3820277780005</v>
      </c>
    </row>
    <row r="475" spans="1:2" s="79" customFormat="1" x14ac:dyDescent="0.2">
      <c r="A475" s="86">
        <v>463</v>
      </c>
      <c r="B475" s="87">
        <f>'Energía Transada'!D472</f>
        <v>3663.6205977560003</v>
      </c>
    </row>
    <row r="476" spans="1:2" s="79" customFormat="1" x14ac:dyDescent="0.2">
      <c r="A476" s="86">
        <v>464</v>
      </c>
      <c r="B476" s="87">
        <f>'Energía Transada'!D473</f>
        <v>3009.1064917200001</v>
      </c>
    </row>
    <row r="477" spans="1:2" s="79" customFormat="1" x14ac:dyDescent="0.2">
      <c r="A477" s="86">
        <v>465</v>
      </c>
      <c r="B477" s="87">
        <f>'Energía Transada'!D474</f>
        <v>3344.8612901970005</v>
      </c>
    </row>
    <row r="478" spans="1:2" s="79" customFormat="1" x14ac:dyDescent="0.2">
      <c r="A478" s="86">
        <v>466</v>
      </c>
      <c r="B478" s="87">
        <f>'Energía Transada'!D475</f>
        <v>3020.2967402510003</v>
      </c>
    </row>
    <row r="479" spans="1:2" s="79" customFormat="1" x14ac:dyDescent="0.2">
      <c r="A479" s="86">
        <v>467</v>
      </c>
      <c r="B479" s="87">
        <f>'Energía Transada'!D476</f>
        <v>1772.6918639149999</v>
      </c>
    </row>
    <row r="480" spans="1:2" s="79" customFormat="1" x14ac:dyDescent="0.2">
      <c r="A480" s="86">
        <v>468</v>
      </c>
      <c r="B480" s="87">
        <f>'Energía Transada'!D477</f>
        <v>752.96768880200011</v>
      </c>
    </row>
    <row r="481" spans="1:2" s="79" customFormat="1" x14ac:dyDescent="0.2">
      <c r="A481" s="86">
        <v>469</v>
      </c>
      <c r="B481" s="87">
        <f>'Energía Transada'!D478</f>
        <v>1724.5832862580003</v>
      </c>
    </row>
    <row r="482" spans="1:2" s="79" customFormat="1" x14ac:dyDescent="0.2">
      <c r="A482" s="86">
        <v>470</v>
      </c>
      <c r="B482" s="87">
        <f>'Energía Transada'!D479</f>
        <v>2196.3510248400003</v>
      </c>
    </row>
    <row r="483" spans="1:2" s="79" customFormat="1" x14ac:dyDescent="0.2">
      <c r="A483" s="86">
        <v>471</v>
      </c>
      <c r="B483" s="87">
        <f>'Energía Transada'!D480</f>
        <v>2494.7613975690001</v>
      </c>
    </row>
    <row r="484" spans="1:2" s="79" customFormat="1" x14ac:dyDescent="0.2">
      <c r="A484" s="86">
        <v>472</v>
      </c>
      <c r="B484" s="87">
        <f>'Energía Transada'!D481</f>
        <v>2170.7211196580001</v>
      </c>
    </row>
    <row r="485" spans="1:2" s="79" customFormat="1" x14ac:dyDescent="0.2">
      <c r="A485" s="86">
        <v>473</v>
      </c>
      <c r="B485" s="87">
        <f>'Energía Transada'!D482</f>
        <v>3481.5965249729998</v>
      </c>
    </row>
    <row r="486" spans="1:2" s="79" customFormat="1" x14ac:dyDescent="0.2">
      <c r="A486" s="86">
        <v>474</v>
      </c>
      <c r="B486" s="87">
        <f>'Energía Transada'!D483</f>
        <v>4830.1359663410003</v>
      </c>
    </row>
    <row r="487" spans="1:2" s="79" customFormat="1" x14ac:dyDescent="0.2">
      <c r="A487" s="86">
        <v>475</v>
      </c>
      <c r="B487" s="87">
        <f>'Energía Transada'!D484</f>
        <v>5850.9399318790011</v>
      </c>
    </row>
    <row r="488" spans="1:2" s="79" customFormat="1" x14ac:dyDescent="0.2">
      <c r="A488" s="86">
        <v>476</v>
      </c>
      <c r="B488" s="87">
        <f>'Energía Transada'!D485</f>
        <v>5801.5922019999998</v>
      </c>
    </row>
    <row r="489" spans="1:2" s="79" customFormat="1" x14ac:dyDescent="0.2">
      <c r="A489" s="86">
        <v>477</v>
      </c>
      <c r="B489" s="87">
        <f>'Energía Transada'!D486</f>
        <v>4042.6969638090004</v>
      </c>
    </row>
    <row r="490" spans="1:2" s="79" customFormat="1" x14ac:dyDescent="0.2">
      <c r="A490" s="86">
        <v>478</v>
      </c>
      <c r="B490" s="87">
        <f>'Energía Transada'!D487</f>
        <v>1343.4775498130002</v>
      </c>
    </row>
    <row r="491" spans="1:2" s="79" customFormat="1" x14ac:dyDescent="0.2">
      <c r="A491" s="86">
        <v>479</v>
      </c>
      <c r="B491" s="87">
        <f>'Energía Transada'!D488</f>
        <v>975.36937296400004</v>
      </c>
    </row>
    <row r="492" spans="1:2" s="79" customFormat="1" x14ac:dyDescent="0.2">
      <c r="A492" s="86">
        <v>480</v>
      </c>
      <c r="B492" s="87">
        <f>'Energía Transada'!D489</f>
        <v>326.16396339099998</v>
      </c>
    </row>
    <row r="493" spans="1:2" s="79" customFormat="1" x14ac:dyDescent="0.2">
      <c r="A493" s="86">
        <v>481</v>
      </c>
      <c r="B493" s="87">
        <f>'Energía Transada'!D490</f>
        <v>8.5608227039999996</v>
      </c>
    </row>
    <row r="494" spans="1:2" s="79" customFormat="1" x14ac:dyDescent="0.2">
      <c r="A494" s="86">
        <v>482</v>
      </c>
      <c r="B494" s="87">
        <f>'Energía Transada'!D491</f>
        <v>0</v>
      </c>
    </row>
    <row r="495" spans="1:2" s="79" customFormat="1" x14ac:dyDescent="0.2">
      <c r="A495" s="86">
        <v>483</v>
      </c>
      <c r="B495" s="87">
        <f>'Energía Transada'!D492</f>
        <v>0</v>
      </c>
    </row>
    <row r="496" spans="1:2" s="79" customFormat="1" x14ac:dyDescent="0.2">
      <c r="A496" s="86">
        <v>484</v>
      </c>
      <c r="B496" s="87">
        <f>'Energía Transada'!D493</f>
        <v>0</v>
      </c>
    </row>
    <row r="497" spans="1:2" s="79" customFormat="1" x14ac:dyDescent="0.2">
      <c r="A497" s="86">
        <v>485</v>
      </c>
      <c r="B497" s="87">
        <f>'Energía Transada'!D494</f>
        <v>3.8773966140000002</v>
      </c>
    </row>
    <row r="498" spans="1:2" s="79" customFormat="1" x14ac:dyDescent="0.2">
      <c r="A498" s="86">
        <v>486</v>
      </c>
      <c r="B498" s="87">
        <f>'Energía Transada'!D495</f>
        <v>4.5947644329999999</v>
      </c>
    </row>
    <row r="499" spans="1:2" s="79" customFormat="1" x14ac:dyDescent="0.2">
      <c r="A499" s="86">
        <v>487</v>
      </c>
      <c r="B499" s="87">
        <f>'Energía Transada'!D496</f>
        <v>116.23659261900001</v>
      </c>
    </row>
    <row r="500" spans="1:2" s="79" customFormat="1" x14ac:dyDescent="0.2">
      <c r="A500" s="86">
        <v>488</v>
      </c>
      <c r="B500" s="87">
        <f>'Energía Transada'!D497</f>
        <v>198.270168152</v>
      </c>
    </row>
    <row r="501" spans="1:2" s="79" customFormat="1" x14ac:dyDescent="0.2">
      <c r="A501" s="86">
        <v>489</v>
      </c>
      <c r="B501" s="87">
        <f>'Energía Transada'!D498</f>
        <v>292.09664128400004</v>
      </c>
    </row>
    <row r="502" spans="1:2" s="79" customFormat="1" x14ac:dyDescent="0.2">
      <c r="A502" s="86">
        <v>490</v>
      </c>
      <c r="B502" s="87">
        <f>'Energía Transada'!D499</f>
        <v>0</v>
      </c>
    </row>
    <row r="503" spans="1:2" s="79" customFormat="1" x14ac:dyDescent="0.2">
      <c r="A503" s="86">
        <v>491</v>
      </c>
      <c r="B503" s="87">
        <f>'Energía Transada'!D500</f>
        <v>0</v>
      </c>
    </row>
    <row r="504" spans="1:2" s="79" customFormat="1" x14ac:dyDescent="0.2">
      <c r="A504" s="86">
        <v>492</v>
      </c>
      <c r="B504" s="87">
        <f>'Energía Transada'!D501</f>
        <v>0</v>
      </c>
    </row>
    <row r="505" spans="1:2" s="79" customFormat="1" x14ac:dyDescent="0.2">
      <c r="A505" s="86">
        <v>493</v>
      </c>
      <c r="B505" s="87">
        <f>'Energía Transada'!D502</f>
        <v>0</v>
      </c>
    </row>
    <row r="506" spans="1:2" s="79" customFormat="1" x14ac:dyDescent="0.2">
      <c r="A506" s="86">
        <v>494</v>
      </c>
      <c r="B506" s="87">
        <f>'Energía Transada'!D503</f>
        <v>0</v>
      </c>
    </row>
    <row r="507" spans="1:2" s="79" customFormat="1" x14ac:dyDescent="0.2">
      <c r="A507" s="86">
        <v>495</v>
      </c>
      <c r="B507" s="87">
        <f>'Energía Transada'!D504</f>
        <v>0</v>
      </c>
    </row>
    <row r="508" spans="1:2" s="79" customFormat="1" x14ac:dyDescent="0.2">
      <c r="A508" s="86">
        <v>496</v>
      </c>
      <c r="B508" s="87">
        <f>'Energía Transada'!D505</f>
        <v>53.241484695000004</v>
      </c>
    </row>
    <row r="509" spans="1:2" s="79" customFormat="1" x14ac:dyDescent="0.2">
      <c r="A509" s="86">
        <v>497</v>
      </c>
      <c r="B509" s="87">
        <f>'Energía Transada'!D506</f>
        <v>257.21129070700005</v>
      </c>
    </row>
    <row r="510" spans="1:2" s="79" customFormat="1" x14ac:dyDescent="0.2">
      <c r="A510" s="86">
        <v>498</v>
      </c>
      <c r="B510" s="87">
        <f>'Energía Transada'!D507</f>
        <v>264.00788131199999</v>
      </c>
    </row>
    <row r="511" spans="1:2" s="79" customFormat="1" x14ac:dyDescent="0.2">
      <c r="A511" s="86">
        <v>499</v>
      </c>
      <c r="B511" s="87">
        <f>'Energía Transada'!D508</f>
        <v>1095.7604876470002</v>
      </c>
    </row>
    <row r="512" spans="1:2" s="79" customFormat="1" x14ac:dyDescent="0.2">
      <c r="A512" s="86">
        <v>500</v>
      </c>
      <c r="B512" s="87">
        <f>'Energía Transada'!D509</f>
        <v>1020.122306357</v>
      </c>
    </row>
    <row r="513" spans="1:2" s="79" customFormat="1" x14ac:dyDescent="0.2">
      <c r="A513" s="86">
        <v>501</v>
      </c>
      <c r="B513" s="87">
        <f>'Energía Transada'!D510</f>
        <v>1949.8550723820001</v>
      </c>
    </row>
    <row r="514" spans="1:2" s="79" customFormat="1" x14ac:dyDescent="0.2">
      <c r="A514" s="86">
        <v>502</v>
      </c>
      <c r="B514" s="87">
        <f>'Energía Transada'!D511</f>
        <v>3552.1606231300002</v>
      </c>
    </row>
    <row r="515" spans="1:2" s="79" customFormat="1" x14ac:dyDescent="0.2">
      <c r="A515" s="86">
        <v>503</v>
      </c>
      <c r="B515" s="87">
        <f>'Energía Transada'!D512</f>
        <v>2861.0211550479999</v>
      </c>
    </row>
    <row r="516" spans="1:2" s="79" customFormat="1" x14ac:dyDescent="0.2">
      <c r="A516" s="86">
        <v>504</v>
      </c>
      <c r="B516" s="87">
        <f>'Energía Transada'!D513</f>
        <v>934.31766172500011</v>
      </c>
    </row>
    <row r="517" spans="1:2" s="79" customFormat="1" x14ac:dyDescent="0.2">
      <c r="A517" s="86">
        <v>505</v>
      </c>
      <c r="B517" s="87">
        <f>'Energía Transada'!D514</f>
        <v>412.68765150900003</v>
      </c>
    </row>
    <row r="518" spans="1:2" s="79" customFormat="1" x14ac:dyDescent="0.2">
      <c r="A518" s="86">
        <v>506</v>
      </c>
      <c r="B518" s="87">
        <f>'Energía Transada'!D515</f>
        <v>445.73187670200002</v>
      </c>
    </row>
    <row r="519" spans="1:2" s="79" customFormat="1" x14ac:dyDescent="0.2">
      <c r="A519" s="86">
        <v>507</v>
      </c>
      <c r="B519" s="87">
        <f>'Energía Transada'!D516</f>
        <v>776.7142364450001</v>
      </c>
    </row>
    <row r="520" spans="1:2" s="79" customFormat="1" x14ac:dyDescent="0.2">
      <c r="A520" s="86">
        <v>508</v>
      </c>
      <c r="B520" s="87">
        <f>'Energía Transada'!D517</f>
        <v>616.93428372099993</v>
      </c>
    </row>
    <row r="521" spans="1:2" s="79" customFormat="1" x14ac:dyDescent="0.2">
      <c r="A521" s="86">
        <v>509</v>
      </c>
      <c r="B521" s="87">
        <f>'Energía Transada'!D518</f>
        <v>324.023713692</v>
      </c>
    </row>
    <row r="522" spans="1:2" s="79" customFormat="1" x14ac:dyDescent="0.2">
      <c r="A522" s="86">
        <v>510</v>
      </c>
      <c r="B522" s="87">
        <f>'Energía Transada'!D519</f>
        <v>14.070501319000002</v>
      </c>
    </row>
    <row r="523" spans="1:2" s="79" customFormat="1" x14ac:dyDescent="0.2">
      <c r="A523" s="86">
        <v>511</v>
      </c>
      <c r="B523" s="87">
        <f>'Energía Transada'!D520</f>
        <v>1.6784600000000003E-4</v>
      </c>
    </row>
    <row r="524" spans="1:2" s="79" customFormat="1" x14ac:dyDescent="0.2">
      <c r="A524" s="86">
        <v>512</v>
      </c>
      <c r="B524" s="87">
        <f>'Energía Transada'!D521</f>
        <v>81.931729586000003</v>
      </c>
    </row>
    <row r="525" spans="1:2" s="79" customFormat="1" x14ac:dyDescent="0.2">
      <c r="A525" s="86">
        <v>513</v>
      </c>
      <c r="B525" s="87">
        <f>'Energía Transada'!D522</f>
        <v>375.97639633400001</v>
      </c>
    </row>
    <row r="526" spans="1:2" s="79" customFormat="1" x14ac:dyDescent="0.2">
      <c r="A526" s="86">
        <v>514</v>
      </c>
      <c r="B526" s="87">
        <f>'Energía Transada'!D523</f>
        <v>190.84929230500001</v>
      </c>
    </row>
    <row r="527" spans="1:2" s="79" customFormat="1" x14ac:dyDescent="0.2">
      <c r="A527" s="86">
        <v>515</v>
      </c>
      <c r="B527" s="87">
        <f>'Energía Transada'!D524</f>
        <v>0.95997378400000011</v>
      </c>
    </row>
    <row r="528" spans="1:2" s="79" customFormat="1" x14ac:dyDescent="0.2">
      <c r="A528" s="86">
        <v>516</v>
      </c>
      <c r="B528" s="87">
        <f>'Energía Transada'!D525</f>
        <v>3.6352874040000001</v>
      </c>
    </row>
    <row r="529" spans="1:2" s="79" customFormat="1" x14ac:dyDescent="0.2">
      <c r="A529" s="86">
        <v>517</v>
      </c>
      <c r="B529" s="87">
        <f>'Energía Transada'!D526</f>
        <v>1.5952675690000002</v>
      </c>
    </row>
    <row r="530" spans="1:2" s="79" customFormat="1" x14ac:dyDescent="0.2">
      <c r="A530" s="86">
        <v>518</v>
      </c>
      <c r="B530" s="87">
        <f>'Energía Transada'!D527</f>
        <v>101.198300175</v>
      </c>
    </row>
    <row r="531" spans="1:2" s="79" customFormat="1" x14ac:dyDescent="0.2">
      <c r="A531" s="86">
        <v>519</v>
      </c>
      <c r="B531" s="87">
        <f>'Energía Transada'!D528</f>
        <v>353.76258750700003</v>
      </c>
    </row>
    <row r="532" spans="1:2" s="79" customFormat="1" x14ac:dyDescent="0.2">
      <c r="A532" s="86">
        <v>520</v>
      </c>
      <c r="B532" s="87">
        <f>'Energía Transada'!D529</f>
        <v>18.466984431000004</v>
      </c>
    </row>
    <row r="533" spans="1:2" s="79" customFormat="1" x14ac:dyDescent="0.2">
      <c r="A533" s="86">
        <v>521</v>
      </c>
      <c r="B533" s="87">
        <f>'Energía Transada'!D530</f>
        <v>114.74727511099999</v>
      </c>
    </row>
    <row r="534" spans="1:2" s="79" customFormat="1" x14ac:dyDescent="0.2">
      <c r="A534" s="86">
        <v>522</v>
      </c>
      <c r="B534" s="87">
        <f>'Energía Transada'!D531</f>
        <v>1491.4739491190003</v>
      </c>
    </row>
    <row r="535" spans="1:2" s="79" customFormat="1" x14ac:dyDescent="0.2">
      <c r="A535" s="86">
        <v>523</v>
      </c>
      <c r="B535" s="87">
        <f>'Energía Transada'!D532</f>
        <v>2133.4415702460001</v>
      </c>
    </row>
    <row r="536" spans="1:2" s="79" customFormat="1" x14ac:dyDescent="0.2">
      <c r="A536" s="86">
        <v>524</v>
      </c>
      <c r="B536" s="87">
        <f>'Energía Transada'!D533</f>
        <v>2813.8876240650006</v>
      </c>
    </row>
    <row r="537" spans="1:2" s="79" customFormat="1" x14ac:dyDescent="0.2">
      <c r="A537" s="86">
        <v>525</v>
      </c>
      <c r="B537" s="87">
        <f>'Energía Transada'!D534</f>
        <v>4280.7498843480007</v>
      </c>
    </row>
    <row r="538" spans="1:2" s="79" customFormat="1" x14ac:dyDescent="0.2">
      <c r="A538" s="86">
        <v>526</v>
      </c>
      <c r="B538" s="87">
        <f>'Energía Transada'!D535</f>
        <v>3299.5643994390002</v>
      </c>
    </row>
    <row r="539" spans="1:2" s="79" customFormat="1" x14ac:dyDescent="0.2">
      <c r="A539" s="86">
        <v>527</v>
      </c>
      <c r="B539" s="87">
        <f>'Energía Transada'!D536</f>
        <v>1755.9738352030001</v>
      </c>
    </row>
    <row r="540" spans="1:2" s="79" customFormat="1" x14ac:dyDescent="0.2">
      <c r="A540" s="86">
        <v>528</v>
      </c>
      <c r="B540" s="87">
        <f>'Energía Transada'!D537</f>
        <v>720.33785077799996</v>
      </c>
    </row>
    <row r="541" spans="1:2" s="79" customFormat="1" x14ac:dyDescent="0.2">
      <c r="A541" s="86">
        <v>529</v>
      </c>
      <c r="B541" s="87">
        <f>'Energía Transada'!D538</f>
        <v>38.340999535999998</v>
      </c>
    </row>
    <row r="542" spans="1:2" s="79" customFormat="1" x14ac:dyDescent="0.2">
      <c r="A542" s="86">
        <v>530</v>
      </c>
      <c r="B542" s="87">
        <f>'Energía Transada'!D539</f>
        <v>109.098859408</v>
      </c>
    </row>
    <row r="543" spans="1:2" s="79" customFormat="1" x14ac:dyDescent="0.2">
      <c r="A543" s="86">
        <v>531</v>
      </c>
      <c r="B543" s="87">
        <f>'Energía Transada'!D540</f>
        <v>4.7033107870000004</v>
      </c>
    </row>
    <row r="544" spans="1:2" s="79" customFormat="1" x14ac:dyDescent="0.2">
      <c r="A544" s="86">
        <v>532</v>
      </c>
      <c r="B544" s="87">
        <f>'Energía Transada'!D541</f>
        <v>60.314168537000008</v>
      </c>
    </row>
    <row r="545" spans="1:2" s="79" customFormat="1" x14ac:dyDescent="0.2">
      <c r="A545" s="86">
        <v>533</v>
      </c>
      <c r="B545" s="87">
        <f>'Energía Transada'!D542</f>
        <v>530.86221026999999</v>
      </c>
    </row>
    <row r="546" spans="1:2" s="79" customFormat="1" x14ac:dyDescent="0.2">
      <c r="A546" s="86">
        <v>534</v>
      </c>
      <c r="B546" s="87">
        <f>'Energía Transada'!D543</f>
        <v>1511.0312809830002</v>
      </c>
    </row>
    <row r="547" spans="1:2" s="79" customFormat="1" x14ac:dyDescent="0.2">
      <c r="A547" s="86">
        <v>535</v>
      </c>
      <c r="B547" s="87">
        <f>'Energía Transada'!D544</f>
        <v>1779.5675351230004</v>
      </c>
    </row>
    <row r="548" spans="1:2" s="79" customFormat="1" x14ac:dyDescent="0.2">
      <c r="A548" s="86">
        <v>536</v>
      </c>
      <c r="B548" s="87">
        <f>'Energía Transada'!D545</f>
        <v>4008.7747553419999</v>
      </c>
    </row>
    <row r="549" spans="1:2" s="79" customFormat="1" x14ac:dyDescent="0.2">
      <c r="A549" s="86">
        <v>537</v>
      </c>
      <c r="B549" s="87">
        <f>'Energía Transada'!D546</f>
        <v>3470.8832709670005</v>
      </c>
    </row>
    <row r="550" spans="1:2" s="79" customFormat="1" x14ac:dyDescent="0.2">
      <c r="A550" s="86">
        <v>538</v>
      </c>
      <c r="B550" s="87">
        <f>'Energía Transada'!D547</f>
        <v>5855.0391590600002</v>
      </c>
    </row>
    <row r="551" spans="1:2" s="79" customFormat="1" x14ac:dyDescent="0.2">
      <c r="A551" s="86">
        <v>539</v>
      </c>
      <c r="B551" s="87">
        <f>'Energía Transada'!D548</f>
        <v>5623.9823686270001</v>
      </c>
    </row>
    <row r="552" spans="1:2" s="79" customFormat="1" x14ac:dyDescent="0.2">
      <c r="A552" s="86">
        <v>540</v>
      </c>
      <c r="B552" s="87">
        <f>'Energía Transada'!D549</f>
        <v>2836.1210937500005</v>
      </c>
    </row>
    <row r="553" spans="1:2" s="79" customFormat="1" x14ac:dyDescent="0.2">
      <c r="A553" s="86">
        <v>541</v>
      </c>
      <c r="B553" s="87">
        <f>'Energía Transada'!D550</f>
        <v>2483.2072174140003</v>
      </c>
    </row>
    <row r="554" spans="1:2" s="79" customFormat="1" x14ac:dyDescent="0.2">
      <c r="A554" s="86">
        <v>542</v>
      </c>
      <c r="B554" s="87">
        <f>'Energía Transada'!D551</f>
        <v>4923.5541621910006</v>
      </c>
    </row>
    <row r="555" spans="1:2" s="79" customFormat="1" x14ac:dyDescent="0.2">
      <c r="A555" s="86">
        <v>543</v>
      </c>
      <c r="B555" s="87">
        <f>'Energía Transada'!D552</f>
        <v>4602.4035005339992</v>
      </c>
    </row>
    <row r="556" spans="1:2" s="79" customFormat="1" x14ac:dyDescent="0.2">
      <c r="A556" s="86">
        <v>544</v>
      </c>
      <c r="B556" s="87">
        <f>'Energía Transada'!D553</f>
        <v>4150.234607505</v>
      </c>
    </row>
    <row r="557" spans="1:2" s="79" customFormat="1" x14ac:dyDescent="0.2">
      <c r="A557" s="86">
        <v>545</v>
      </c>
      <c r="B557" s="87">
        <f>'Energía Transada'!D554</f>
        <v>2327.2543915600004</v>
      </c>
    </row>
    <row r="558" spans="1:2" s="79" customFormat="1" x14ac:dyDescent="0.2">
      <c r="A558" s="86">
        <v>546</v>
      </c>
      <c r="B558" s="87">
        <f>'Energía Transada'!D555</f>
        <v>3769.4542435900007</v>
      </c>
    </row>
    <row r="559" spans="1:2" s="79" customFormat="1" x14ac:dyDescent="0.2">
      <c r="A559" s="86">
        <v>547</v>
      </c>
      <c r="B559" s="87">
        <f>'Energía Transada'!D556</f>
        <v>8688.5976659999997</v>
      </c>
    </row>
    <row r="560" spans="1:2" s="79" customFormat="1" x14ac:dyDescent="0.2">
      <c r="A560" s="86">
        <v>548</v>
      </c>
      <c r="B560" s="87">
        <f>'Energía Transada'!D557</f>
        <v>8299.2222110000002</v>
      </c>
    </row>
    <row r="561" spans="1:2" s="79" customFormat="1" x14ac:dyDescent="0.2">
      <c r="A561" s="86">
        <v>549</v>
      </c>
      <c r="B561" s="87">
        <f>'Energía Transada'!D558</f>
        <v>6010.7901630000006</v>
      </c>
    </row>
    <row r="562" spans="1:2" s="79" customFormat="1" x14ac:dyDescent="0.2">
      <c r="A562" s="86">
        <v>550</v>
      </c>
      <c r="B562" s="87">
        <f>'Energía Transada'!D559</f>
        <v>5769.8780600650007</v>
      </c>
    </row>
    <row r="563" spans="1:2" s="79" customFormat="1" x14ac:dyDescent="0.2">
      <c r="A563" s="86">
        <v>551</v>
      </c>
      <c r="B563" s="87">
        <f>'Energía Transada'!D560</f>
        <v>2215.204586805</v>
      </c>
    </row>
    <row r="564" spans="1:2" s="79" customFormat="1" x14ac:dyDescent="0.2">
      <c r="A564" s="86">
        <v>552</v>
      </c>
      <c r="B564" s="87">
        <f>'Energía Transada'!D561</f>
        <v>1043.1768464880001</v>
      </c>
    </row>
    <row r="565" spans="1:2" s="79" customFormat="1" x14ac:dyDescent="0.2">
      <c r="A565" s="86">
        <v>553</v>
      </c>
      <c r="B565" s="87">
        <f>'Energía Transada'!D562</f>
        <v>255.36598260599999</v>
      </c>
    </row>
    <row r="566" spans="1:2" s="79" customFormat="1" x14ac:dyDescent="0.2">
      <c r="A566" s="86">
        <v>554</v>
      </c>
      <c r="B566" s="87">
        <f>'Energía Transada'!D563</f>
        <v>1297.8159158650001</v>
      </c>
    </row>
    <row r="567" spans="1:2" s="79" customFormat="1" x14ac:dyDescent="0.2">
      <c r="A567" s="86">
        <v>555</v>
      </c>
      <c r="B567" s="87">
        <f>'Energía Transada'!D564</f>
        <v>2470.945467949</v>
      </c>
    </row>
    <row r="568" spans="1:2" s="79" customFormat="1" x14ac:dyDescent="0.2">
      <c r="A568" s="86">
        <v>556</v>
      </c>
      <c r="B568" s="87">
        <f>'Energía Transada'!D565</f>
        <v>1916.3951814910001</v>
      </c>
    </row>
    <row r="569" spans="1:2" s="79" customFormat="1" x14ac:dyDescent="0.2">
      <c r="A569" s="86">
        <v>557</v>
      </c>
      <c r="B569" s="87">
        <f>'Energía Transada'!D566</f>
        <v>3364.9191578520004</v>
      </c>
    </row>
    <row r="570" spans="1:2" s="79" customFormat="1" x14ac:dyDescent="0.2">
      <c r="A570" s="86">
        <v>558</v>
      </c>
      <c r="B570" s="87">
        <f>'Energía Transada'!D567</f>
        <v>4278.0611801550003</v>
      </c>
    </row>
    <row r="571" spans="1:2" s="79" customFormat="1" x14ac:dyDescent="0.2">
      <c r="A571" s="86">
        <v>559</v>
      </c>
      <c r="B571" s="87">
        <f>'Energía Transada'!D568</f>
        <v>4582.417652778001</v>
      </c>
    </row>
    <row r="572" spans="1:2" s="79" customFormat="1" x14ac:dyDescent="0.2">
      <c r="A572" s="86">
        <v>560</v>
      </c>
      <c r="B572" s="87">
        <f>'Energía Transada'!D569</f>
        <v>4504.0710414000005</v>
      </c>
    </row>
    <row r="573" spans="1:2" s="79" customFormat="1" x14ac:dyDescent="0.2">
      <c r="A573" s="86">
        <v>561</v>
      </c>
      <c r="B573" s="87">
        <f>'Energía Transada'!D570</f>
        <v>4395.4486816240005</v>
      </c>
    </row>
    <row r="574" spans="1:2" s="79" customFormat="1" x14ac:dyDescent="0.2">
      <c r="A574" s="86">
        <v>562</v>
      </c>
      <c r="B574" s="87">
        <f>'Energía Transada'!D571</f>
        <v>5224.9359162490009</v>
      </c>
    </row>
    <row r="575" spans="1:2" s="79" customFormat="1" x14ac:dyDescent="0.2">
      <c r="A575" s="86">
        <v>563</v>
      </c>
      <c r="B575" s="87">
        <f>'Energía Transada'!D572</f>
        <v>3746.7464419070002</v>
      </c>
    </row>
    <row r="576" spans="1:2" s="79" customFormat="1" x14ac:dyDescent="0.2">
      <c r="A576" s="86">
        <v>564</v>
      </c>
      <c r="B576" s="87">
        <f>'Energía Transada'!D573</f>
        <v>3823.9486672869998</v>
      </c>
    </row>
    <row r="577" spans="1:2" s="79" customFormat="1" x14ac:dyDescent="0.2">
      <c r="A577" s="86">
        <v>565</v>
      </c>
      <c r="B577" s="87">
        <f>'Energía Transada'!D574</f>
        <v>7753.9227336900012</v>
      </c>
    </row>
    <row r="578" spans="1:2" s="79" customFormat="1" x14ac:dyDescent="0.2">
      <c r="A578" s="86">
        <v>566</v>
      </c>
      <c r="B578" s="87">
        <f>'Energía Transada'!D575</f>
        <v>7183.3661760000014</v>
      </c>
    </row>
    <row r="579" spans="1:2" s="79" customFormat="1" x14ac:dyDescent="0.2">
      <c r="A579" s="86">
        <v>567</v>
      </c>
      <c r="B579" s="87">
        <f>'Energía Transada'!D576</f>
        <v>6393.1469793730002</v>
      </c>
    </row>
    <row r="580" spans="1:2" s="79" customFormat="1" x14ac:dyDescent="0.2">
      <c r="A580" s="86">
        <v>568</v>
      </c>
      <c r="B580" s="87">
        <f>'Energía Transada'!D577</f>
        <v>5819.5631764970003</v>
      </c>
    </row>
    <row r="581" spans="1:2" s="79" customFormat="1" x14ac:dyDescent="0.2">
      <c r="A581" s="86">
        <v>569</v>
      </c>
      <c r="B581" s="87">
        <f>'Energía Transada'!D578</f>
        <v>5097.348649435</v>
      </c>
    </row>
    <row r="582" spans="1:2" s="79" customFormat="1" x14ac:dyDescent="0.2">
      <c r="A582" s="86">
        <v>570</v>
      </c>
      <c r="B582" s="87">
        <f>'Energía Transada'!D579</f>
        <v>6451.3491624399994</v>
      </c>
    </row>
    <row r="583" spans="1:2" s="79" customFormat="1" x14ac:dyDescent="0.2">
      <c r="A583" s="86">
        <v>571</v>
      </c>
      <c r="B583" s="87">
        <f>'Energía Transada'!D580</f>
        <v>7255.8156410600004</v>
      </c>
    </row>
    <row r="584" spans="1:2" s="79" customFormat="1" x14ac:dyDescent="0.2">
      <c r="A584" s="86">
        <v>572</v>
      </c>
      <c r="B584" s="87">
        <f>'Energía Transada'!D581</f>
        <v>6006.6281940000008</v>
      </c>
    </row>
    <row r="585" spans="1:2" s="79" customFormat="1" x14ac:dyDescent="0.2">
      <c r="A585" s="86">
        <v>573</v>
      </c>
      <c r="B585" s="87">
        <f>'Energía Transada'!D582</f>
        <v>5253.4416130000009</v>
      </c>
    </row>
    <row r="586" spans="1:2" s="79" customFormat="1" x14ac:dyDescent="0.2">
      <c r="A586" s="86">
        <v>574</v>
      </c>
      <c r="B586" s="87">
        <f>'Energía Transada'!D583</f>
        <v>7749.3081750000001</v>
      </c>
    </row>
    <row r="587" spans="1:2" s="79" customFormat="1" x14ac:dyDescent="0.2">
      <c r="A587" s="86">
        <v>575</v>
      </c>
      <c r="B587" s="87">
        <f>'Energía Transada'!D584</f>
        <v>5201.4590118750011</v>
      </c>
    </row>
    <row r="588" spans="1:2" s="79" customFormat="1" x14ac:dyDescent="0.2">
      <c r="A588" s="86">
        <v>576</v>
      </c>
      <c r="B588" s="87">
        <f>'Energía Transada'!D585</f>
        <v>3242.2223716610001</v>
      </c>
    </row>
    <row r="589" spans="1:2" s="79" customFormat="1" x14ac:dyDescent="0.2">
      <c r="A589" s="86">
        <v>577</v>
      </c>
      <c r="B589" s="87">
        <f>'Energía Transada'!D586</f>
        <v>2371.0860742520003</v>
      </c>
    </row>
    <row r="590" spans="1:2" s="79" customFormat="1" x14ac:dyDescent="0.2">
      <c r="A590" s="86">
        <v>578</v>
      </c>
      <c r="B590" s="87">
        <f>'Energía Transada'!D587</f>
        <v>1547.9951825590001</v>
      </c>
    </row>
    <row r="591" spans="1:2" s="79" customFormat="1" x14ac:dyDescent="0.2">
      <c r="A591" s="86">
        <v>579</v>
      </c>
      <c r="B591" s="87">
        <f>'Energía Transada'!D588</f>
        <v>365.65690651700004</v>
      </c>
    </row>
    <row r="592" spans="1:2" s="79" customFormat="1" x14ac:dyDescent="0.2">
      <c r="A592" s="86">
        <v>580</v>
      </c>
      <c r="B592" s="87">
        <f>'Energía Transada'!D589</f>
        <v>79.702897365000013</v>
      </c>
    </row>
    <row r="593" spans="1:2" s="79" customFormat="1" x14ac:dyDescent="0.2">
      <c r="A593" s="86">
        <v>581</v>
      </c>
      <c r="B593" s="87">
        <f>'Energía Transada'!D590</f>
        <v>108.56420526000001</v>
      </c>
    </row>
    <row r="594" spans="1:2" s="79" customFormat="1" x14ac:dyDescent="0.2">
      <c r="A594" s="86">
        <v>582</v>
      </c>
      <c r="B594" s="87">
        <f>'Energía Transada'!D591</f>
        <v>136.576246177</v>
      </c>
    </row>
    <row r="595" spans="1:2" s="79" customFormat="1" x14ac:dyDescent="0.2">
      <c r="A595" s="86">
        <v>583</v>
      </c>
      <c r="B595" s="87">
        <f>'Energía Transada'!D592</f>
        <v>108.16812421100001</v>
      </c>
    </row>
    <row r="596" spans="1:2" s="79" customFormat="1" x14ac:dyDescent="0.2">
      <c r="A596" s="86">
        <v>584</v>
      </c>
      <c r="B596" s="87">
        <f>'Energía Transada'!D593</f>
        <v>32.751102902</v>
      </c>
    </row>
    <row r="597" spans="1:2" s="79" customFormat="1" x14ac:dyDescent="0.2">
      <c r="A597" s="86">
        <v>585</v>
      </c>
      <c r="B597" s="87">
        <f>'Energía Transada'!D594</f>
        <v>126.566514158</v>
      </c>
    </row>
    <row r="598" spans="1:2" s="79" customFormat="1" x14ac:dyDescent="0.2">
      <c r="A598" s="86">
        <v>586</v>
      </c>
      <c r="B598" s="87">
        <f>'Energía Transada'!D595</f>
        <v>3.0467336760000006</v>
      </c>
    </row>
    <row r="599" spans="1:2" s="79" customFormat="1" x14ac:dyDescent="0.2">
      <c r="A599" s="86">
        <v>587</v>
      </c>
      <c r="B599" s="87">
        <f>'Energía Transada'!D596</f>
        <v>178.991565718</v>
      </c>
    </row>
    <row r="600" spans="1:2" s="79" customFormat="1" x14ac:dyDescent="0.2">
      <c r="A600" s="86">
        <v>588</v>
      </c>
      <c r="B600" s="87">
        <f>'Energía Transada'!D597</f>
        <v>85.331740389000004</v>
      </c>
    </row>
    <row r="601" spans="1:2" s="79" customFormat="1" x14ac:dyDescent="0.2">
      <c r="A601" s="86">
        <v>589</v>
      </c>
      <c r="B601" s="87">
        <f>'Energía Transada'!D598</f>
        <v>1110.2078399440002</v>
      </c>
    </row>
    <row r="602" spans="1:2" s="79" customFormat="1" x14ac:dyDescent="0.2">
      <c r="A602" s="86">
        <v>590</v>
      </c>
      <c r="B602" s="87">
        <f>'Energía Transada'!D599</f>
        <v>1695.5405639690002</v>
      </c>
    </row>
    <row r="603" spans="1:2" s="79" customFormat="1" x14ac:dyDescent="0.2">
      <c r="A603" s="86">
        <v>591</v>
      </c>
      <c r="B603" s="87">
        <f>'Energía Transada'!D600</f>
        <v>4.0867842330000004</v>
      </c>
    </row>
    <row r="604" spans="1:2" s="79" customFormat="1" x14ac:dyDescent="0.2">
      <c r="A604" s="86">
        <v>592</v>
      </c>
      <c r="B604" s="87">
        <f>'Energía Transada'!D601</f>
        <v>19.133942723000004</v>
      </c>
    </row>
    <row r="605" spans="1:2" s="79" customFormat="1" x14ac:dyDescent="0.2">
      <c r="A605" s="86">
        <v>593</v>
      </c>
      <c r="B605" s="87">
        <f>'Energía Transada'!D602</f>
        <v>1170.452001803</v>
      </c>
    </row>
    <row r="606" spans="1:2" s="79" customFormat="1" x14ac:dyDescent="0.2">
      <c r="A606" s="86">
        <v>594</v>
      </c>
      <c r="B606" s="87">
        <f>'Energía Transada'!D603</f>
        <v>2905.9193378740001</v>
      </c>
    </row>
    <row r="607" spans="1:2" s="79" customFormat="1" x14ac:dyDescent="0.2">
      <c r="A607" s="86">
        <v>595</v>
      </c>
      <c r="B607" s="87">
        <f>'Energía Transada'!D604</f>
        <v>2494.7738987710004</v>
      </c>
    </row>
    <row r="608" spans="1:2" s="79" customFormat="1" x14ac:dyDescent="0.2">
      <c r="A608" s="86">
        <v>596</v>
      </c>
      <c r="B608" s="87">
        <f>'Energía Transada'!D605</f>
        <v>1448.1509525910001</v>
      </c>
    </row>
    <row r="609" spans="1:2" s="79" customFormat="1" x14ac:dyDescent="0.2">
      <c r="A609" s="86">
        <v>597</v>
      </c>
      <c r="B609" s="87">
        <f>'Energía Transada'!D606</f>
        <v>897.39824505800004</v>
      </c>
    </row>
    <row r="610" spans="1:2" s="79" customFormat="1" x14ac:dyDescent="0.2">
      <c r="A610" s="86">
        <v>598</v>
      </c>
      <c r="B610" s="87">
        <f>'Energía Transada'!D607</f>
        <v>776.42835626999999</v>
      </c>
    </row>
    <row r="611" spans="1:2" s="79" customFormat="1" x14ac:dyDescent="0.2">
      <c r="A611" s="86">
        <v>599</v>
      </c>
      <c r="B611" s="87">
        <f>'Energía Transada'!D608</f>
        <v>44.95410453800001</v>
      </c>
    </row>
    <row r="612" spans="1:2" s="79" customFormat="1" x14ac:dyDescent="0.2">
      <c r="A612" s="86">
        <v>600</v>
      </c>
      <c r="B612" s="87">
        <f>'Energía Transada'!D609</f>
        <v>154.22145433100002</v>
      </c>
    </row>
    <row r="613" spans="1:2" s="79" customFormat="1" x14ac:dyDescent="0.2">
      <c r="A613" s="86">
        <v>601</v>
      </c>
      <c r="B613" s="87">
        <f>'Energía Transada'!D610</f>
        <v>39.146346456000003</v>
      </c>
    </row>
    <row r="614" spans="1:2" s="79" customFormat="1" x14ac:dyDescent="0.2">
      <c r="A614" s="86">
        <v>602</v>
      </c>
      <c r="B614" s="87">
        <f>'Energía Transada'!D611</f>
        <v>52.807622070000008</v>
      </c>
    </row>
    <row r="615" spans="1:2" s="79" customFormat="1" x14ac:dyDescent="0.2">
      <c r="A615" s="86">
        <v>603</v>
      </c>
      <c r="B615" s="87">
        <f>'Energía Transada'!D612</f>
        <v>0</v>
      </c>
    </row>
    <row r="616" spans="1:2" s="79" customFormat="1" x14ac:dyDescent="0.2">
      <c r="A616" s="86">
        <v>604</v>
      </c>
      <c r="B616" s="87">
        <f>'Energía Transada'!D613</f>
        <v>17.872366168999999</v>
      </c>
    </row>
    <row r="617" spans="1:2" s="79" customFormat="1" x14ac:dyDescent="0.2">
      <c r="A617" s="86">
        <v>605</v>
      </c>
      <c r="B617" s="87">
        <f>'Energía Transada'!D614</f>
        <v>50.575475223000005</v>
      </c>
    </row>
    <row r="618" spans="1:2" s="79" customFormat="1" x14ac:dyDescent="0.2">
      <c r="A618" s="86">
        <v>606</v>
      </c>
      <c r="B618" s="87">
        <f>'Energía Transada'!D615</f>
        <v>0</v>
      </c>
    </row>
    <row r="619" spans="1:2" s="79" customFormat="1" x14ac:dyDescent="0.2">
      <c r="A619" s="86">
        <v>607</v>
      </c>
      <c r="B619" s="87">
        <f>'Energía Transada'!D616</f>
        <v>0</v>
      </c>
    </row>
    <row r="620" spans="1:2" s="79" customFormat="1" x14ac:dyDescent="0.2">
      <c r="A620" s="86">
        <v>608</v>
      </c>
      <c r="B620" s="87">
        <f>'Energía Transada'!D617</f>
        <v>0</v>
      </c>
    </row>
    <row r="621" spans="1:2" s="79" customFormat="1" x14ac:dyDescent="0.2">
      <c r="A621" s="86">
        <v>609</v>
      </c>
      <c r="B621" s="87">
        <f>'Energía Transada'!D618</f>
        <v>170.11222437299998</v>
      </c>
    </row>
    <row r="622" spans="1:2" s="79" customFormat="1" x14ac:dyDescent="0.2">
      <c r="A622" s="86">
        <v>610</v>
      </c>
      <c r="B622" s="87">
        <f>'Energía Transada'!D619</f>
        <v>1616.145246261</v>
      </c>
    </row>
    <row r="623" spans="1:2" s="79" customFormat="1" x14ac:dyDescent="0.2">
      <c r="A623" s="86">
        <v>611</v>
      </c>
      <c r="B623" s="87">
        <f>'Energía Transada'!D620</f>
        <v>2397.1429691510002</v>
      </c>
    </row>
    <row r="624" spans="1:2" s="79" customFormat="1" x14ac:dyDescent="0.2">
      <c r="A624" s="86">
        <v>612</v>
      </c>
      <c r="B624" s="87">
        <f>'Energía Transada'!D621</f>
        <v>2647.2764523240003</v>
      </c>
    </row>
    <row r="625" spans="1:2" s="79" customFormat="1" x14ac:dyDescent="0.2">
      <c r="A625" s="86">
        <v>613</v>
      </c>
      <c r="B625" s="87">
        <f>'Energía Transada'!D622</f>
        <v>1224.944011151</v>
      </c>
    </row>
    <row r="626" spans="1:2" s="79" customFormat="1" x14ac:dyDescent="0.2">
      <c r="A626" s="86">
        <v>614</v>
      </c>
      <c r="B626" s="87">
        <f>'Energía Transada'!D623</f>
        <v>1591.119913061</v>
      </c>
    </row>
    <row r="627" spans="1:2" s="79" customFormat="1" x14ac:dyDescent="0.2">
      <c r="A627" s="86">
        <v>615</v>
      </c>
      <c r="B627" s="87">
        <f>'Energía Transada'!D624</f>
        <v>1587.1936854970002</v>
      </c>
    </row>
    <row r="628" spans="1:2" s="79" customFormat="1" x14ac:dyDescent="0.2">
      <c r="A628" s="86">
        <v>616</v>
      </c>
      <c r="B628" s="87">
        <f>'Energía Transada'!D625</f>
        <v>1128.9410004669999</v>
      </c>
    </row>
    <row r="629" spans="1:2" s="79" customFormat="1" x14ac:dyDescent="0.2">
      <c r="A629" s="86">
        <v>617</v>
      </c>
      <c r="B629" s="87">
        <f>'Energía Transada'!D626</f>
        <v>717.57329921200005</v>
      </c>
    </row>
    <row r="630" spans="1:2" s="79" customFormat="1" x14ac:dyDescent="0.2">
      <c r="A630" s="86">
        <v>618</v>
      </c>
      <c r="B630" s="87">
        <f>'Energía Transada'!D627</f>
        <v>1230.9359110579999</v>
      </c>
    </row>
    <row r="631" spans="1:2" s="79" customFormat="1" x14ac:dyDescent="0.2">
      <c r="A631" s="86">
        <v>619</v>
      </c>
      <c r="B631" s="87">
        <f>'Energía Transada'!D628</f>
        <v>2257.9781789530007</v>
      </c>
    </row>
    <row r="632" spans="1:2" s="79" customFormat="1" x14ac:dyDescent="0.2">
      <c r="A632" s="86">
        <v>620</v>
      </c>
      <c r="B632" s="87">
        <f>'Energía Transada'!D629</f>
        <v>5622.211211750001</v>
      </c>
    </row>
    <row r="633" spans="1:2" s="79" customFormat="1" x14ac:dyDescent="0.2">
      <c r="A633" s="86">
        <v>621</v>
      </c>
      <c r="B633" s="87">
        <f>'Energía Transada'!D630</f>
        <v>6433.6104619359994</v>
      </c>
    </row>
    <row r="634" spans="1:2" s="79" customFormat="1" x14ac:dyDescent="0.2">
      <c r="A634" s="86">
        <v>622</v>
      </c>
      <c r="B634" s="87">
        <f>'Energía Transada'!D631</f>
        <v>3763.6471181890006</v>
      </c>
    </row>
    <row r="635" spans="1:2" s="79" customFormat="1" x14ac:dyDescent="0.2">
      <c r="A635" s="86">
        <v>623</v>
      </c>
      <c r="B635" s="87">
        <f>'Energía Transada'!D632</f>
        <v>2982.9059463139997</v>
      </c>
    </row>
    <row r="636" spans="1:2" s="79" customFormat="1" x14ac:dyDescent="0.2">
      <c r="A636" s="86">
        <v>624</v>
      </c>
      <c r="B636" s="87">
        <f>'Energía Transada'!D633</f>
        <v>5486.5711077520009</v>
      </c>
    </row>
    <row r="637" spans="1:2" s="79" customFormat="1" x14ac:dyDescent="0.2">
      <c r="A637" s="86">
        <v>625</v>
      </c>
      <c r="B637" s="87">
        <f>'Energía Transada'!D634</f>
        <v>6525.3078450000003</v>
      </c>
    </row>
    <row r="638" spans="1:2" s="79" customFormat="1" x14ac:dyDescent="0.2">
      <c r="A638" s="86">
        <v>626</v>
      </c>
      <c r="B638" s="87">
        <f>'Energía Transada'!D635</f>
        <v>6468.1663328100003</v>
      </c>
    </row>
    <row r="639" spans="1:2" s="79" customFormat="1" x14ac:dyDescent="0.2">
      <c r="A639" s="86">
        <v>627</v>
      </c>
      <c r="B639" s="87">
        <f>'Energía Transada'!D636</f>
        <v>5402.5996085040015</v>
      </c>
    </row>
    <row r="640" spans="1:2" s="79" customFormat="1" x14ac:dyDescent="0.2">
      <c r="A640" s="86">
        <v>628</v>
      </c>
      <c r="B640" s="87">
        <f>'Energía Transada'!D637</f>
        <v>3563.1126665330003</v>
      </c>
    </row>
    <row r="641" spans="1:2" s="79" customFormat="1" x14ac:dyDescent="0.2">
      <c r="A641" s="86">
        <v>629</v>
      </c>
      <c r="B641" s="87">
        <f>'Energía Transada'!D638</f>
        <v>4037.0435547540001</v>
      </c>
    </row>
    <row r="642" spans="1:2" s="79" customFormat="1" x14ac:dyDescent="0.2">
      <c r="A642" s="86">
        <v>630</v>
      </c>
      <c r="B642" s="87">
        <f>'Energía Transada'!D639</f>
        <v>6216.6804545650011</v>
      </c>
    </row>
    <row r="643" spans="1:2" s="79" customFormat="1" x14ac:dyDescent="0.2">
      <c r="A643" s="86">
        <v>631</v>
      </c>
      <c r="B643" s="87">
        <f>'Energía Transada'!D640</f>
        <v>6732.4431090000007</v>
      </c>
    </row>
    <row r="644" spans="1:2" s="79" customFormat="1" x14ac:dyDescent="0.2">
      <c r="A644" s="86">
        <v>632</v>
      </c>
      <c r="B644" s="87">
        <f>'Energía Transada'!D641</f>
        <v>7039.5413818100005</v>
      </c>
    </row>
    <row r="645" spans="1:2" s="79" customFormat="1" x14ac:dyDescent="0.2">
      <c r="A645" s="86">
        <v>633</v>
      </c>
      <c r="B645" s="87">
        <f>'Energía Transada'!D642</f>
        <v>7262.5029050000012</v>
      </c>
    </row>
    <row r="646" spans="1:2" s="79" customFormat="1" x14ac:dyDescent="0.2">
      <c r="A646" s="86">
        <v>634</v>
      </c>
      <c r="B646" s="87">
        <f>'Energía Transada'!D643</f>
        <v>8635.4970502500018</v>
      </c>
    </row>
    <row r="647" spans="1:2" s="79" customFormat="1" x14ac:dyDescent="0.2">
      <c r="A647" s="86">
        <v>635</v>
      </c>
      <c r="B647" s="87">
        <f>'Energía Transada'!D644</f>
        <v>7324.0118140000004</v>
      </c>
    </row>
    <row r="648" spans="1:2" s="79" customFormat="1" x14ac:dyDescent="0.2">
      <c r="A648" s="86">
        <v>636</v>
      </c>
      <c r="B648" s="87">
        <f>'Energía Transada'!D645</f>
        <v>5050.4074228860009</v>
      </c>
    </row>
    <row r="649" spans="1:2" s="79" customFormat="1" x14ac:dyDescent="0.2">
      <c r="A649" s="86">
        <v>637</v>
      </c>
      <c r="B649" s="87">
        <f>'Energía Transada'!D646</f>
        <v>5011.1169814370005</v>
      </c>
    </row>
    <row r="650" spans="1:2" s="79" customFormat="1" x14ac:dyDescent="0.2">
      <c r="A650" s="86">
        <v>638</v>
      </c>
      <c r="B650" s="87">
        <f>'Energía Transada'!D647</f>
        <v>6352.6525649999994</v>
      </c>
    </row>
    <row r="651" spans="1:2" s="79" customFormat="1" x14ac:dyDescent="0.2">
      <c r="A651" s="86">
        <v>639</v>
      </c>
      <c r="B651" s="87">
        <f>'Energía Transada'!D648</f>
        <v>6687.5380529999993</v>
      </c>
    </row>
    <row r="652" spans="1:2" s="79" customFormat="1" x14ac:dyDescent="0.2">
      <c r="A652" s="86">
        <v>640</v>
      </c>
      <c r="B652" s="87">
        <f>'Energía Transada'!D649</f>
        <v>9715.9400729999998</v>
      </c>
    </row>
    <row r="653" spans="1:2" s="79" customFormat="1" x14ac:dyDescent="0.2">
      <c r="A653" s="86">
        <v>641</v>
      </c>
      <c r="B653" s="87">
        <f>'Energía Transada'!D650</f>
        <v>13539.812965000001</v>
      </c>
    </row>
    <row r="654" spans="1:2" s="79" customFormat="1" x14ac:dyDescent="0.2">
      <c r="A654" s="86">
        <v>642</v>
      </c>
      <c r="B654" s="87">
        <f>'Energía Transada'!D651</f>
        <v>12618.484858000002</v>
      </c>
    </row>
    <row r="655" spans="1:2" s="79" customFormat="1" x14ac:dyDescent="0.2">
      <c r="A655" s="86">
        <v>643</v>
      </c>
      <c r="B655" s="87">
        <f>'Energía Transada'!D652</f>
        <v>14020.056813000001</v>
      </c>
    </row>
    <row r="656" spans="1:2" s="79" customFormat="1" x14ac:dyDescent="0.2">
      <c r="A656" s="86">
        <v>644</v>
      </c>
      <c r="B656" s="87">
        <f>'Energía Transada'!D653</f>
        <v>16238.514901000002</v>
      </c>
    </row>
    <row r="657" spans="1:2" s="79" customFormat="1" x14ac:dyDescent="0.2">
      <c r="A657" s="86">
        <v>645</v>
      </c>
      <c r="B657" s="87">
        <f>'Energía Transada'!D654</f>
        <v>16571.599569000002</v>
      </c>
    </row>
    <row r="658" spans="1:2" s="79" customFormat="1" x14ac:dyDescent="0.2">
      <c r="A658" s="86">
        <v>646</v>
      </c>
      <c r="B658" s="87">
        <f>'Energía Transada'!D655</f>
        <v>16834.92364225</v>
      </c>
    </row>
    <row r="659" spans="1:2" s="79" customFormat="1" x14ac:dyDescent="0.2">
      <c r="A659" s="86">
        <v>647</v>
      </c>
      <c r="B659" s="87">
        <f>'Energía Transada'!D656</f>
        <v>16934.509886000003</v>
      </c>
    </row>
    <row r="660" spans="1:2" s="79" customFormat="1" x14ac:dyDescent="0.2">
      <c r="A660" s="86">
        <v>648</v>
      </c>
      <c r="B660" s="87">
        <f>'Energía Transada'!D657</f>
        <v>16927.214703000001</v>
      </c>
    </row>
    <row r="661" spans="1:2" s="79" customFormat="1" x14ac:dyDescent="0.2">
      <c r="A661" s="86">
        <v>649</v>
      </c>
      <c r="B661" s="87">
        <f>'Energía Transada'!D658</f>
        <v>16944.02134775</v>
      </c>
    </row>
    <row r="662" spans="1:2" s="79" customFormat="1" x14ac:dyDescent="0.2">
      <c r="A662" s="86">
        <v>650</v>
      </c>
      <c r="B662" s="87">
        <f>'Energía Transada'!D659</f>
        <v>16949.247217</v>
      </c>
    </row>
    <row r="663" spans="1:2" s="79" customFormat="1" x14ac:dyDescent="0.2">
      <c r="A663" s="86">
        <v>651</v>
      </c>
      <c r="B663" s="87">
        <f>'Energía Transada'!D660</f>
        <v>16933.847812</v>
      </c>
    </row>
    <row r="664" spans="1:2" s="79" customFormat="1" x14ac:dyDescent="0.2">
      <c r="A664" s="86">
        <v>652</v>
      </c>
      <c r="B664" s="87">
        <f>'Energía Transada'!D661</f>
        <v>16789.810541000003</v>
      </c>
    </row>
    <row r="665" spans="1:2" s="79" customFormat="1" x14ac:dyDescent="0.2">
      <c r="A665" s="86">
        <v>653</v>
      </c>
      <c r="B665" s="87">
        <f>'Energía Transada'!D662</f>
        <v>16409.688826999998</v>
      </c>
    </row>
    <row r="666" spans="1:2" s="79" customFormat="1" x14ac:dyDescent="0.2">
      <c r="A666" s="86">
        <v>654</v>
      </c>
      <c r="B666" s="87">
        <f>'Energía Transada'!D663</f>
        <v>14022.8750165</v>
      </c>
    </row>
    <row r="667" spans="1:2" s="79" customFormat="1" x14ac:dyDescent="0.2">
      <c r="A667" s="86">
        <v>655</v>
      </c>
      <c r="B667" s="87">
        <f>'Energía Transada'!D664</f>
        <v>14020.42924625</v>
      </c>
    </row>
    <row r="668" spans="1:2" s="79" customFormat="1" x14ac:dyDescent="0.2">
      <c r="A668" s="86">
        <v>656</v>
      </c>
      <c r="B668" s="87">
        <f>'Energía Transada'!D665</f>
        <v>14018.55873425</v>
      </c>
    </row>
    <row r="669" spans="1:2" s="79" customFormat="1" x14ac:dyDescent="0.2">
      <c r="A669" s="86">
        <v>657</v>
      </c>
      <c r="B669" s="87">
        <f>'Energía Transada'!D666</f>
        <v>14540.391383000002</v>
      </c>
    </row>
    <row r="670" spans="1:2" s="79" customFormat="1" x14ac:dyDescent="0.2">
      <c r="A670" s="86">
        <v>658</v>
      </c>
      <c r="B670" s="87">
        <f>'Energía Transada'!D667</f>
        <v>15741.239339000002</v>
      </c>
    </row>
    <row r="671" spans="1:2" s="79" customFormat="1" x14ac:dyDescent="0.2">
      <c r="A671" s="86">
        <v>659</v>
      </c>
      <c r="B671" s="87">
        <f>'Energía Transada'!D668</f>
        <v>16132.227219500002</v>
      </c>
    </row>
    <row r="672" spans="1:2" s="79" customFormat="1" x14ac:dyDescent="0.2">
      <c r="A672" s="86">
        <v>660</v>
      </c>
      <c r="B672" s="87">
        <f>'Energía Transada'!D669</f>
        <v>16031.688064000002</v>
      </c>
    </row>
    <row r="673" spans="1:2" s="79" customFormat="1" x14ac:dyDescent="0.2">
      <c r="A673" s="86">
        <v>661</v>
      </c>
      <c r="B673" s="87">
        <f>'Energía Transada'!D670</f>
        <v>15531.194766499999</v>
      </c>
    </row>
    <row r="674" spans="1:2" s="79" customFormat="1" x14ac:dyDescent="0.2">
      <c r="A674" s="86">
        <v>662</v>
      </c>
      <c r="B674" s="87">
        <f>'Energía Transada'!D671</f>
        <v>13107.028571000001</v>
      </c>
    </row>
    <row r="675" spans="1:2" s="79" customFormat="1" x14ac:dyDescent="0.2">
      <c r="A675" s="86">
        <v>663</v>
      </c>
      <c r="B675" s="87">
        <f>'Energía Transada'!D672</f>
        <v>8298.4513430000006</v>
      </c>
    </row>
    <row r="676" spans="1:2" s="79" customFormat="1" x14ac:dyDescent="0.2">
      <c r="A676" s="86">
        <v>664</v>
      </c>
      <c r="B676" s="87">
        <f>'Energía Transada'!D673</f>
        <v>7012.3614260000004</v>
      </c>
    </row>
    <row r="677" spans="1:2" s="79" customFormat="1" x14ac:dyDescent="0.2">
      <c r="A677" s="86">
        <v>665</v>
      </c>
      <c r="B677" s="87">
        <f>'Energía Transada'!D674</f>
        <v>6085.850974</v>
      </c>
    </row>
    <row r="678" spans="1:2" s="79" customFormat="1" x14ac:dyDescent="0.2">
      <c r="A678" s="86">
        <v>666</v>
      </c>
      <c r="B678" s="87">
        <f>'Energía Transada'!D675</f>
        <v>6386.7749675940013</v>
      </c>
    </row>
    <row r="679" spans="1:2" s="79" customFormat="1" x14ac:dyDescent="0.2">
      <c r="A679" s="86">
        <v>667</v>
      </c>
      <c r="B679" s="87">
        <f>'Energía Transada'!D676</f>
        <v>5656.8755015639999</v>
      </c>
    </row>
    <row r="680" spans="1:2" s="79" customFormat="1" x14ac:dyDescent="0.2">
      <c r="A680" s="86">
        <v>668</v>
      </c>
      <c r="B680" s="87">
        <f>'Energía Transada'!D677</f>
        <v>5210.6857154380004</v>
      </c>
    </row>
    <row r="681" spans="1:2" s="79" customFormat="1" x14ac:dyDescent="0.2">
      <c r="A681" s="86">
        <v>669</v>
      </c>
      <c r="B681" s="87">
        <f>'Energía Transada'!D678</f>
        <v>5185.7114014369999</v>
      </c>
    </row>
    <row r="682" spans="1:2" s="79" customFormat="1" x14ac:dyDescent="0.2">
      <c r="A682" s="86">
        <v>670</v>
      </c>
      <c r="B682" s="87">
        <f>'Energía Transada'!D679</f>
        <v>4723.3326465010005</v>
      </c>
    </row>
    <row r="683" spans="1:2" s="79" customFormat="1" x14ac:dyDescent="0.2">
      <c r="A683" s="86">
        <v>671</v>
      </c>
      <c r="B683" s="87">
        <f>'Energía Transada'!D680</f>
        <v>4716.9257907170004</v>
      </c>
    </row>
    <row r="684" spans="1:2" s="79" customFormat="1" x14ac:dyDescent="0.2">
      <c r="A684" s="86">
        <v>672</v>
      </c>
      <c r="B684" s="87">
        <f>'Energía Transada'!D681</f>
        <v>7407.6335690000005</v>
      </c>
    </row>
    <row r="685" spans="1:2" s="79" customFormat="1" x14ac:dyDescent="0.2">
      <c r="A685" s="86">
        <v>673</v>
      </c>
      <c r="B685" s="87">
        <f>'Energía Transada'!D682</f>
        <v>5871.581861187</v>
      </c>
    </row>
    <row r="686" spans="1:2" s="79" customFormat="1" x14ac:dyDescent="0.2">
      <c r="A686" s="86">
        <v>674</v>
      </c>
      <c r="B686" s="87">
        <f>'Energía Transada'!D683</f>
        <v>4835.6089345620003</v>
      </c>
    </row>
    <row r="687" spans="1:2" s="79" customFormat="1" x14ac:dyDescent="0.2">
      <c r="A687" s="86">
        <v>675</v>
      </c>
      <c r="B687" s="87">
        <f>'Energía Transada'!D684</f>
        <v>6770.635921000001</v>
      </c>
    </row>
    <row r="688" spans="1:2" s="79" customFormat="1" x14ac:dyDescent="0.2">
      <c r="A688" s="86">
        <v>676</v>
      </c>
      <c r="B688" s="87">
        <f>'Energía Transada'!D685</f>
        <v>5337.348121</v>
      </c>
    </row>
    <row r="689" spans="1:2" s="79" customFormat="1" x14ac:dyDescent="0.2">
      <c r="A689" s="86">
        <v>677</v>
      </c>
      <c r="B689" s="87">
        <f>'Energía Transada'!D686</f>
        <v>5312.7199291250008</v>
      </c>
    </row>
    <row r="690" spans="1:2" s="79" customFormat="1" x14ac:dyDescent="0.2">
      <c r="A690" s="86">
        <v>678</v>
      </c>
      <c r="B690" s="87">
        <f>'Energía Transada'!D687</f>
        <v>3807.5317984550002</v>
      </c>
    </row>
    <row r="691" spans="1:2" s="79" customFormat="1" x14ac:dyDescent="0.2">
      <c r="A691" s="86">
        <v>679</v>
      </c>
      <c r="B691" s="87">
        <f>'Energía Transada'!D688</f>
        <v>865.65141105800001</v>
      </c>
    </row>
    <row r="692" spans="1:2" s="79" customFormat="1" x14ac:dyDescent="0.2">
      <c r="A692" s="86">
        <v>680</v>
      </c>
      <c r="B692" s="87">
        <f>'Energía Transada'!D689</f>
        <v>772.82503368700009</v>
      </c>
    </row>
    <row r="693" spans="1:2" s="79" customFormat="1" x14ac:dyDescent="0.2">
      <c r="A693" s="86">
        <v>681</v>
      </c>
      <c r="B693" s="87">
        <f>'Energía Transada'!D690</f>
        <v>1188.2068199120001</v>
      </c>
    </row>
    <row r="694" spans="1:2" s="79" customFormat="1" x14ac:dyDescent="0.2">
      <c r="A694" s="86">
        <v>682</v>
      </c>
      <c r="B694" s="87">
        <f>'Energía Transada'!D691</f>
        <v>835.13759545300013</v>
      </c>
    </row>
    <row r="695" spans="1:2" s="79" customFormat="1" x14ac:dyDescent="0.2">
      <c r="A695" s="86">
        <v>683</v>
      </c>
      <c r="B695" s="87">
        <f>'Energía Transada'!D692</f>
        <v>903.81398497600003</v>
      </c>
    </row>
    <row r="696" spans="1:2" s="79" customFormat="1" x14ac:dyDescent="0.2">
      <c r="A696" s="86">
        <v>684</v>
      </c>
      <c r="B696" s="87">
        <f>'Energía Transada'!D693</f>
        <v>313.853871352</v>
      </c>
    </row>
    <row r="697" spans="1:2" s="79" customFormat="1" x14ac:dyDescent="0.2">
      <c r="A697" s="86">
        <v>685</v>
      </c>
      <c r="B697" s="87">
        <f>'Energía Transada'!D694</f>
        <v>431.13209044499996</v>
      </c>
    </row>
    <row r="698" spans="1:2" s="79" customFormat="1" x14ac:dyDescent="0.2">
      <c r="A698" s="86">
        <v>686</v>
      </c>
      <c r="B698" s="87">
        <f>'Energía Transada'!D695</f>
        <v>1508.0656018960001</v>
      </c>
    </row>
    <row r="699" spans="1:2" s="79" customFormat="1" x14ac:dyDescent="0.2">
      <c r="A699" s="86">
        <v>687</v>
      </c>
      <c r="B699" s="87">
        <f>'Energía Transada'!D696</f>
        <v>4041.3709426370001</v>
      </c>
    </row>
    <row r="700" spans="1:2" s="79" customFormat="1" x14ac:dyDescent="0.2">
      <c r="A700" s="86">
        <v>688</v>
      </c>
      <c r="B700" s="87">
        <f>'Energía Transada'!D697</f>
        <v>1143.4641554489999</v>
      </c>
    </row>
    <row r="701" spans="1:2" s="79" customFormat="1" x14ac:dyDescent="0.2">
      <c r="A701" s="86">
        <v>689</v>
      </c>
      <c r="B701" s="87">
        <f>'Energía Transada'!D698</f>
        <v>1131.4154141290001</v>
      </c>
    </row>
    <row r="702" spans="1:2" s="79" customFormat="1" x14ac:dyDescent="0.2">
      <c r="A702" s="86">
        <v>690</v>
      </c>
      <c r="B702" s="87">
        <f>'Energía Transada'!D699</f>
        <v>369.65900406400004</v>
      </c>
    </row>
    <row r="703" spans="1:2" s="79" customFormat="1" x14ac:dyDescent="0.2">
      <c r="A703" s="86">
        <v>691</v>
      </c>
      <c r="B703" s="87">
        <f>'Energía Transada'!D700</f>
        <v>153.19350903500001</v>
      </c>
    </row>
    <row r="704" spans="1:2" s="79" customFormat="1" x14ac:dyDescent="0.2">
      <c r="A704" s="86">
        <v>692</v>
      </c>
      <c r="B704" s="87">
        <f>'Energía Transada'!D701</f>
        <v>1148.8946167370002</v>
      </c>
    </row>
    <row r="705" spans="1:2" s="79" customFormat="1" x14ac:dyDescent="0.2">
      <c r="A705" s="86">
        <v>693</v>
      </c>
      <c r="B705" s="87">
        <f>'Energía Transada'!D702</f>
        <v>2352.4280834669999</v>
      </c>
    </row>
    <row r="706" spans="1:2" s="79" customFormat="1" x14ac:dyDescent="0.2">
      <c r="A706" s="86">
        <v>694</v>
      </c>
      <c r="B706" s="87">
        <f>'Energía Transada'!D703</f>
        <v>1725.3400647700003</v>
      </c>
    </row>
    <row r="707" spans="1:2" s="79" customFormat="1" x14ac:dyDescent="0.2">
      <c r="A707" s="86">
        <v>695</v>
      </c>
      <c r="B707" s="87">
        <f>'Energía Transada'!D704</f>
        <v>2805.3473096950001</v>
      </c>
    </row>
    <row r="708" spans="1:2" s="79" customFormat="1" x14ac:dyDescent="0.2">
      <c r="A708" s="86">
        <v>696</v>
      </c>
      <c r="B708" s="87">
        <f>'Energía Transada'!D705</f>
        <v>6082.209223062001</v>
      </c>
    </row>
    <row r="709" spans="1:2" s="79" customFormat="1" x14ac:dyDescent="0.2">
      <c r="A709" s="86">
        <v>697</v>
      </c>
      <c r="B709" s="87">
        <f>'Energía Transada'!D706</f>
        <v>4843.7455706569999</v>
      </c>
    </row>
    <row r="710" spans="1:2" s="79" customFormat="1" x14ac:dyDescent="0.2">
      <c r="A710" s="86">
        <v>698</v>
      </c>
      <c r="B710" s="87">
        <f>'Energía Transada'!D707</f>
        <v>4671.9180157580004</v>
      </c>
    </row>
    <row r="711" spans="1:2" s="79" customFormat="1" x14ac:dyDescent="0.2">
      <c r="A711" s="86">
        <v>699</v>
      </c>
      <c r="B711" s="87">
        <f>'Energía Transada'!D708</f>
        <v>7263.4694399400005</v>
      </c>
    </row>
    <row r="712" spans="1:2" s="79" customFormat="1" x14ac:dyDescent="0.2">
      <c r="A712" s="86">
        <v>700</v>
      </c>
      <c r="B712" s="87">
        <f>'Energía Transada'!D709</f>
        <v>8536.928057000001</v>
      </c>
    </row>
    <row r="713" spans="1:2" s="79" customFormat="1" x14ac:dyDescent="0.2">
      <c r="A713" s="86">
        <v>701</v>
      </c>
      <c r="B713" s="87">
        <f>'Energía Transada'!D710</f>
        <v>5477.6968520610008</v>
      </c>
    </row>
    <row r="714" spans="1:2" s="79" customFormat="1" x14ac:dyDescent="0.2">
      <c r="A714" s="86">
        <v>702</v>
      </c>
      <c r="B714" s="87">
        <f>'Energía Transada'!D711</f>
        <v>9061.1568212480015</v>
      </c>
    </row>
    <row r="715" spans="1:2" s="79" customFormat="1" x14ac:dyDescent="0.2">
      <c r="A715" s="86">
        <v>703</v>
      </c>
      <c r="B715" s="87">
        <f>'Energía Transada'!D712</f>
        <v>11179.809361000001</v>
      </c>
    </row>
    <row r="716" spans="1:2" s="79" customFormat="1" x14ac:dyDescent="0.2">
      <c r="A716" s="86">
        <v>704</v>
      </c>
      <c r="B716" s="87">
        <f>'Energía Transada'!D713</f>
        <v>10442.911822000002</v>
      </c>
    </row>
    <row r="717" spans="1:2" s="79" customFormat="1" x14ac:dyDescent="0.2">
      <c r="A717" s="86">
        <v>705</v>
      </c>
      <c r="B717" s="87">
        <f>'Energía Transada'!D714</f>
        <v>11140.44708</v>
      </c>
    </row>
    <row r="718" spans="1:2" s="79" customFormat="1" x14ac:dyDescent="0.2">
      <c r="A718" s="86">
        <v>706</v>
      </c>
      <c r="B718" s="87">
        <f>'Energía Transada'!D715</f>
        <v>7794.5371431900003</v>
      </c>
    </row>
    <row r="719" spans="1:2" s="79" customFormat="1" x14ac:dyDescent="0.2">
      <c r="A719" s="86">
        <v>707</v>
      </c>
      <c r="B719" s="87">
        <f>'Energía Transada'!D716</f>
        <v>6277.8664240040007</v>
      </c>
    </row>
    <row r="720" spans="1:2" s="79" customFormat="1" x14ac:dyDescent="0.2">
      <c r="A720" s="86">
        <v>708</v>
      </c>
      <c r="B720" s="87">
        <f>'Energía Transada'!D717</f>
        <v>9578.6635910000005</v>
      </c>
    </row>
    <row r="721" spans="1:2" s="79" customFormat="1" x14ac:dyDescent="0.2">
      <c r="A721" s="86">
        <v>709</v>
      </c>
      <c r="B721" s="87">
        <f>'Energía Transada'!D718</f>
        <v>7415.1484680000003</v>
      </c>
    </row>
    <row r="722" spans="1:2" s="79" customFormat="1" x14ac:dyDescent="0.2">
      <c r="A722" s="86">
        <v>710</v>
      </c>
      <c r="B722" s="87">
        <f>'Energía Transada'!D719</f>
        <v>5968.2414440599996</v>
      </c>
    </row>
    <row r="723" spans="1:2" s="79" customFormat="1" x14ac:dyDescent="0.2">
      <c r="A723" s="86">
        <v>711</v>
      </c>
      <c r="B723" s="87">
        <f>'Energía Transada'!D720</f>
        <v>5025.9579735680009</v>
      </c>
    </row>
    <row r="724" spans="1:2" s="79" customFormat="1" x14ac:dyDescent="0.2">
      <c r="A724" s="86">
        <v>712</v>
      </c>
      <c r="B724" s="87">
        <f>'Energía Transada'!D721</f>
        <v>6295.490761</v>
      </c>
    </row>
    <row r="725" spans="1:2" s="79" customFormat="1" x14ac:dyDescent="0.2">
      <c r="A725" s="86">
        <v>713</v>
      </c>
      <c r="B725" s="87">
        <f>'Energía Transada'!D722</f>
        <v>12314.477448000001</v>
      </c>
    </row>
    <row r="726" spans="1:2" s="79" customFormat="1" x14ac:dyDescent="0.2">
      <c r="A726" s="86">
        <v>714</v>
      </c>
      <c r="B726" s="87">
        <f>'Energía Transada'!D723</f>
        <v>11961.260304000001</v>
      </c>
    </row>
    <row r="727" spans="1:2" s="79" customFormat="1" x14ac:dyDescent="0.2">
      <c r="A727" s="86">
        <v>715</v>
      </c>
      <c r="B727" s="87">
        <f>'Energía Transada'!D724</f>
        <v>7237.8622610000011</v>
      </c>
    </row>
    <row r="728" spans="1:2" s="79" customFormat="1" x14ac:dyDescent="0.2">
      <c r="A728" s="86">
        <v>716</v>
      </c>
      <c r="B728" s="87">
        <f>'Energía Transada'!D725</f>
        <v>13494.439350000001</v>
      </c>
    </row>
    <row r="729" spans="1:2" s="79" customFormat="1" x14ac:dyDescent="0.2">
      <c r="A729" s="86">
        <v>717</v>
      </c>
      <c r="B729" s="87">
        <f>'Energía Transada'!D726</f>
        <v>12544.254898000001</v>
      </c>
    </row>
    <row r="730" spans="1:2" s="79" customFormat="1" x14ac:dyDescent="0.2">
      <c r="A730" s="86">
        <v>718</v>
      </c>
      <c r="B730" s="87">
        <f>'Energía Transada'!D727</f>
        <v>5736.9333501270003</v>
      </c>
    </row>
    <row r="731" spans="1:2" s="79" customFormat="1" x14ac:dyDescent="0.2">
      <c r="A731" s="86">
        <v>719</v>
      </c>
      <c r="B731" s="87">
        <f>'Energía Transada'!D728</f>
        <v>2074.0522970090001</v>
      </c>
    </row>
    <row r="732" spans="1:2" s="79" customFormat="1" x14ac:dyDescent="0.2">
      <c r="A732" s="86">
        <v>720</v>
      </c>
      <c r="B732" s="87">
        <f>'Energía Transada'!D729</f>
        <v>3378.7484620750001</v>
      </c>
    </row>
    <row r="733" spans="1:2" s="79" customFormat="1" x14ac:dyDescent="0.2">
      <c r="A733" s="86">
        <v>721</v>
      </c>
      <c r="B733" s="87">
        <f>'Energía Transada'!D730</f>
        <v>0</v>
      </c>
    </row>
    <row r="734" spans="1:2" s="79" customFormat="1" x14ac:dyDescent="0.2">
      <c r="A734" s="86">
        <v>722</v>
      </c>
      <c r="B734" s="87">
        <f>'Energía Transada'!D731</f>
        <v>0</v>
      </c>
    </row>
    <row r="735" spans="1:2" s="79" customFormat="1" x14ac:dyDescent="0.2">
      <c r="A735" s="86">
        <v>723</v>
      </c>
      <c r="B735" s="87">
        <f>'Energía Transada'!D732</f>
        <v>0</v>
      </c>
    </row>
    <row r="736" spans="1:2" s="79" customFormat="1" x14ac:dyDescent="0.2">
      <c r="A736" s="86">
        <v>724</v>
      </c>
      <c r="B736" s="87">
        <f>'Energía Transada'!D733</f>
        <v>0</v>
      </c>
    </row>
    <row r="737" spans="1:2" s="79" customFormat="1" x14ac:dyDescent="0.2">
      <c r="A737" s="86">
        <v>725</v>
      </c>
      <c r="B737" s="87">
        <f>'Energía Transada'!D734</f>
        <v>0</v>
      </c>
    </row>
    <row r="738" spans="1:2" s="79" customFormat="1" x14ac:dyDescent="0.2">
      <c r="A738" s="86">
        <v>726</v>
      </c>
      <c r="B738" s="87">
        <f>'Energía Transada'!D735</f>
        <v>0</v>
      </c>
    </row>
    <row r="739" spans="1:2" s="79" customFormat="1" x14ac:dyDescent="0.2">
      <c r="A739" s="86">
        <v>727</v>
      </c>
      <c r="B739" s="87">
        <f>'Energía Transada'!D736</f>
        <v>0</v>
      </c>
    </row>
    <row r="740" spans="1:2" s="79" customFormat="1" x14ac:dyDescent="0.2">
      <c r="A740" s="86">
        <v>728</v>
      </c>
      <c r="B740" s="87">
        <f>'Energía Transada'!D737</f>
        <v>0</v>
      </c>
    </row>
    <row r="741" spans="1:2" s="79" customFormat="1" x14ac:dyDescent="0.2">
      <c r="A741" s="86">
        <v>729</v>
      </c>
      <c r="B741" s="87">
        <f>'Energía Transada'!D738</f>
        <v>0</v>
      </c>
    </row>
    <row r="742" spans="1:2" s="79" customFormat="1" x14ac:dyDescent="0.2">
      <c r="A742" s="86">
        <v>730</v>
      </c>
      <c r="B742" s="87">
        <f>'Energía Transada'!D739</f>
        <v>0</v>
      </c>
    </row>
    <row r="743" spans="1:2" s="79" customFormat="1" x14ac:dyDescent="0.2">
      <c r="A743" s="86">
        <v>731</v>
      </c>
      <c r="B743" s="87">
        <f>'Energía Transada'!D740</f>
        <v>0</v>
      </c>
    </row>
    <row r="744" spans="1:2" s="79" customFormat="1" x14ac:dyDescent="0.2">
      <c r="A744" s="86">
        <v>732</v>
      </c>
      <c r="B744" s="87">
        <f>'Energía Transada'!D741</f>
        <v>0</v>
      </c>
    </row>
    <row r="745" spans="1:2" s="79" customFormat="1" x14ac:dyDescent="0.2">
      <c r="A745" s="86">
        <v>733</v>
      </c>
      <c r="B745" s="87">
        <f>'Energía Transada'!D742</f>
        <v>0</v>
      </c>
    </row>
    <row r="746" spans="1:2" s="79" customFormat="1" x14ac:dyDescent="0.2">
      <c r="A746" s="86">
        <v>734</v>
      </c>
      <c r="B746" s="87">
        <f>'Energía Transada'!D743</f>
        <v>0</v>
      </c>
    </row>
    <row r="747" spans="1:2" s="79" customFormat="1" x14ac:dyDescent="0.2">
      <c r="A747" s="86">
        <v>735</v>
      </c>
      <c r="B747" s="87">
        <f>'Energía Transada'!D744</f>
        <v>0</v>
      </c>
    </row>
    <row r="748" spans="1:2" s="79" customFormat="1" x14ac:dyDescent="0.2">
      <c r="A748" s="86">
        <v>736</v>
      </c>
      <c r="B748" s="87">
        <f>'Energía Transada'!D745</f>
        <v>0</v>
      </c>
    </row>
    <row r="749" spans="1:2" s="79" customFormat="1" x14ac:dyDescent="0.2">
      <c r="A749" s="86">
        <v>737</v>
      </c>
      <c r="B749" s="87">
        <f>'Energía Transada'!D746</f>
        <v>0</v>
      </c>
    </row>
    <row r="750" spans="1:2" s="79" customFormat="1" x14ac:dyDescent="0.2">
      <c r="A750" s="86">
        <v>738</v>
      </c>
      <c r="B750" s="87">
        <f>'Energía Transada'!D747</f>
        <v>0</v>
      </c>
    </row>
    <row r="751" spans="1:2" s="79" customFormat="1" x14ac:dyDescent="0.2">
      <c r="A751" s="86">
        <v>739</v>
      </c>
      <c r="B751" s="87">
        <f>'Energía Transada'!D748</f>
        <v>0</v>
      </c>
    </row>
    <row r="752" spans="1:2" s="79" customFormat="1" x14ac:dyDescent="0.2">
      <c r="A752" s="86">
        <v>740</v>
      </c>
      <c r="B752" s="87">
        <f>'Energía Transada'!D749</f>
        <v>0</v>
      </c>
    </row>
    <row r="753" spans="1:2" s="79" customFormat="1" x14ac:dyDescent="0.2">
      <c r="A753" s="86">
        <v>741</v>
      </c>
      <c r="B753" s="87">
        <f>'Energía Transada'!D750</f>
        <v>0</v>
      </c>
    </row>
    <row r="754" spans="1:2" s="79" customFormat="1" x14ac:dyDescent="0.2">
      <c r="A754" s="86">
        <v>742</v>
      </c>
      <c r="B754" s="87">
        <f>'Energía Transada'!D751</f>
        <v>0</v>
      </c>
    </row>
    <row r="755" spans="1:2" s="79" customFormat="1" x14ac:dyDescent="0.2">
      <c r="A755" s="86">
        <v>743</v>
      </c>
      <c r="B755" s="87">
        <f>'Energía Transada'!D752</f>
        <v>0</v>
      </c>
    </row>
    <row r="756" spans="1:2" s="79" customFormat="1" x14ac:dyDescent="0.2">
      <c r="A756" s="86">
        <v>744</v>
      </c>
      <c r="B756" s="87">
        <f>'Energía Transada'!D753</f>
        <v>0</v>
      </c>
    </row>
    <row r="757" spans="1:2" s="79" customFormat="1" x14ac:dyDescent="0.2">
      <c r="A757" s="86">
        <v>745</v>
      </c>
      <c r="B757" s="7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topLeftCell="A25" workbookViewId="0">
      <selection activeCell="G38" sqref="G38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7" t="s">
        <v>73</v>
      </c>
      <c r="G2" s="98"/>
      <c r="H2" s="99"/>
      <c r="I2" s="98" t="s">
        <v>46</v>
      </c>
      <c r="J2" s="100"/>
      <c r="K2" s="99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4">
        <f t="shared" ref="F8:H8" si="0">SUM(F10:F753)</f>
        <v>3334800</v>
      </c>
      <c r="G8" s="74"/>
      <c r="H8" s="75">
        <f t="shared" si="0"/>
        <v>683945940.76499951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44713</v>
      </c>
      <c r="B10" s="4">
        <v>1</v>
      </c>
      <c r="C10" s="4">
        <f t="shared" ref="C10:C73" si="1">YEAR(A10)</f>
        <v>2022</v>
      </c>
      <c r="D10" s="4">
        <f t="shared" ref="D10:D73" si="2">MONTH(A10)</f>
        <v>6</v>
      </c>
      <c r="E10" s="41">
        <v>1</v>
      </c>
      <c r="F10" s="51">
        <f>'Energía Transada'!G10*1000</f>
        <v>7940</v>
      </c>
      <c r="G10" s="51">
        <f>CMG!F3</f>
        <v>116.45308</v>
      </c>
      <c r="H10" s="18">
        <f>F10*G10</f>
        <v>924637.45519999997</v>
      </c>
      <c r="I10" s="51">
        <f>'Energía Transada'!D10</f>
        <v>0</v>
      </c>
      <c r="J10" s="51">
        <f>CMG!E3</f>
        <v>119.8077</v>
      </c>
      <c r="K10" s="18">
        <f t="shared" ref="K10:K73" si="3">I10*J10</f>
        <v>0</v>
      </c>
      <c r="L10" s="20">
        <f>SUM(H10:H754)</f>
        <v>683945940.76499951</v>
      </c>
      <c r="M10" t="s">
        <v>41</v>
      </c>
    </row>
    <row r="11" spans="1:13" x14ac:dyDescent="0.2">
      <c r="A11" s="40">
        <f>IF(B10=24,A10+1,A10)</f>
        <v>44713</v>
      </c>
      <c r="B11" s="4">
        <f>IF(B10=24,1,B10+1)</f>
        <v>2</v>
      </c>
      <c r="C11" s="4">
        <f t="shared" si="1"/>
        <v>2022</v>
      </c>
      <c r="D11" s="4">
        <f t="shared" si="2"/>
        <v>6</v>
      </c>
      <c r="E11" s="41">
        <v>2</v>
      </c>
      <c r="F11" s="51">
        <f>'Energía Transada'!G11*1000</f>
        <v>7940</v>
      </c>
      <c r="G11" s="51">
        <f>CMG!F4</f>
        <v>116.38697999999999</v>
      </c>
      <c r="H11" s="18">
        <f t="shared" ref="H11:H74" si="4">F11*G11</f>
        <v>924112.62119999994</v>
      </c>
      <c r="I11" s="51">
        <f>'Energía Transada'!D11</f>
        <v>0</v>
      </c>
      <c r="J11" s="51">
        <f>CMG!E4</f>
        <v>119.74160000000001</v>
      </c>
      <c r="K11" s="18">
        <f t="shared" si="3"/>
        <v>0</v>
      </c>
      <c r="L11" s="20">
        <f>SUM(F10:F754)</f>
        <v>3334800</v>
      </c>
      <c r="M11" t="s">
        <v>66</v>
      </c>
    </row>
    <row r="12" spans="1:13" x14ac:dyDescent="0.2">
      <c r="A12" s="40">
        <f t="shared" ref="A12:A75" si="5">IF(B11=24,A11+1,A11)</f>
        <v>44713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6</v>
      </c>
      <c r="E12" s="41">
        <v>3</v>
      </c>
      <c r="F12" s="51">
        <f>'Energía Transada'!G12*1000</f>
        <v>7940</v>
      </c>
      <c r="G12" s="51">
        <f>CMG!F5</f>
        <v>116.38697999999999</v>
      </c>
      <c r="H12" s="18">
        <f t="shared" si="4"/>
        <v>924112.62119999994</v>
      </c>
      <c r="I12" s="51">
        <f>'Energía Transada'!D12</f>
        <v>0</v>
      </c>
      <c r="J12" s="51">
        <f>CMG!E5</f>
        <v>119.74160000000001</v>
      </c>
      <c r="K12" s="18">
        <f t="shared" si="3"/>
        <v>0</v>
      </c>
    </row>
    <row r="13" spans="1:13" x14ac:dyDescent="0.2">
      <c r="A13" s="40">
        <f t="shared" si="5"/>
        <v>44713</v>
      </c>
      <c r="B13" s="4">
        <f t="shared" si="6"/>
        <v>4</v>
      </c>
      <c r="C13" s="4">
        <f t="shared" si="1"/>
        <v>2022</v>
      </c>
      <c r="D13" s="4">
        <f t="shared" si="2"/>
        <v>6</v>
      </c>
      <c r="E13" s="41">
        <v>4</v>
      </c>
      <c r="F13" s="51">
        <f>'Energía Transada'!G13*1000</f>
        <v>7940</v>
      </c>
      <c r="G13" s="51">
        <f>CMG!F6</f>
        <v>107.98392</v>
      </c>
      <c r="H13" s="18">
        <f t="shared" si="4"/>
        <v>857392.32479999994</v>
      </c>
      <c r="I13" s="51">
        <f>'Energía Transada'!D13</f>
        <v>22.401242933999999</v>
      </c>
      <c r="J13" s="51">
        <f>CMG!E6</f>
        <v>111.09892000000001</v>
      </c>
      <c r="K13" s="18">
        <f t="shared" si="3"/>
        <v>2488.7538966250313</v>
      </c>
      <c r="L13" s="76">
        <f>SUM(K10:K754)</f>
        <v>489964951.78919458</v>
      </c>
      <c r="M13" t="s">
        <v>41</v>
      </c>
    </row>
    <row r="14" spans="1:13" x14ac:dyDescent="0.2">
      <c r="A14" s="40">
        <f t="shared" si="5"/>
        <v>44713</v>
      </c>
      <c r="B14" s="4">
        <f t="shared" si="6"/>
        <v>5</v>
      </c>
      <c r="C14" s="4">
        <f t="shared" si="1"/>
        <v>2022</v>
      </c>
      <c r="D14" s="4">
        <f t="shared" si="2"/>
        <v>6</v>
      </c>
      <c r="E14" s="41">
        <v>5</v>
      </c>
      <c r="F14" s="51">
        <f>'Energía Transada'!G14*1000</f>
        <v>7940</v>
      </c>
      <c r="G14" s="51">
        <f>CMG!F7</f>
        <v>105.1829</v>
      </c>
      <c r="H14" s="18">
        <f t="shared" si="4"/>
        <v>835152.22600000002</v>
      </c>
      <c r="I14" s="51">
        <f>'Energía Transada'!D14</f>
        <v>164.36343383600001</v>
      </c>
      <c r="J14" s="51">
        <f>CMG!E7</f>
        <v>108.21527</v>
      </c>
      <c r="K14" s="18">
        <f t="shared" si="3"/>
        <v>17786.633370689877</v>
      </c>
      <c r="L14" s="76">
        <f>SUM(I10:I754)</f>
        <v>3271220.1572889416</v>
      </c>
      <c r="M14" t="s">
        <v>66</v>
      </c>
    </row>
    <row r="15" spans="1:13" x14ac:dyDescent="0.2">
      <c r="A15" s="40">
        <f t="shared" si="5"/>
        <v>44713</v>
      </c>
      <c r="B15" s="4">
        <f t="shared" si="6"/>
        <v>6</v>
      </c>
      <c r="C15" s="4">
        <f t="shared" si="1"/>
        <v>2022</v>
      </c>
      <c r="D15" s="4">
        <f t="shared" si="2"/>
        <v>6</v>
      </c>
      <c r="E15" s="41">
        <v>6</v>
      </c>
      <c r="F15" s="51">
        <f>'Energía Transada'!G15*1000</f>
        <v>7940</v>
      </c>
      <c r="G15" s="51">
        <f>CMG!F8</f>
        <v>112.6936</v>
      </c>
      <c r="H15" s="18">
        <f t="shared" si="4"/>
        <v>894787.18400000001</v>
      </c>
      <c r="I15" s="51">
        <f>'Energía Transada'!D15</f>
        <v>209.03852884599999</v>
      </c>
      <c r="J15" s="51">
        <f>CMG!E8</f>
        <v>115.9408</v>
      </c>
      <c r="K15" s="18">
        <f t="shared" si="3"/>
        <v>24236.094265228316</v>
      </c>
    </row>
    <row r="16" spans="1:13" x14ac:dyDescent="0.2">
      <c r="A16" s="40">
        <f t="shared" si="5"/>
        <v>44713</v>
      </c>
      <c r="B16" s="4">
        <f t="shared" si="6"/>
        <v>7</v>
      </c>
      <c r="C16" s="4">
        <f t="shared" si="1"/>
        <v>2022</v>
      </c>
      <c r="D16" s="4">
        <f t="shared" si="2"/>
        <v>6</v>
      </c>
      <c r="E16" s="41">
        <v>7</v>
      </c>
      <c r="F16" s="51">
        <f>'Energía Transada'!G16*1000</f>
        <v>7940</v>
      </c>
      <c r="G16" s="51">
        <f>CMG!F9</f>
        <v>122.47651999999999</v>
      </c>
      <c r="H16" s="18">
        <f t="shared" si="4"/>
        <v>972463.56879999989</v>
      </c>
      <c r="I16" s="51">
        <f>'Energía Transada'!D16</f>
        <v>726.36726666000004</v>
      </c>
      <c r="J16" s="51">
        <f>CMG!E9</f>
        <v>126.00465</v>
      </c>
      <c r="K16" s="18">
        <f t="shared" si="3"/>
        <v>91525.653206949966</v>
      </c>
    </row>
    <row r="17" spans="1:14" x14ac:dyDescent="0.2">
      <c r="A17" s="40">
        <f t="shared" si="5"/>
        <v>44713</v>
      </c>
      <c r="B17" s="4">
        <f t="shared" si="6"/>
        <v>8</v>
      </c>
      <c r="C17" s="4">
        <f t="shared" si="1"/>
        <v>2022</v>
      </c>
      <c r="D17" s="4">
        <f t="shared" si="2"/>
        <v>6</v>
      </c>
      <c r="E17" s="41">
        <v>8</v>
      </c>
      <c r="F17" s="51">
        <f>'Energía Transada'!G17*1000</f>
        <v>0</v>
      </c>
      <c r="G17" s="51">
        <f>CMG!F10</f>
        <v>206.40800999999999</v>
      </c>
      <c r="H17" s="18">
        <f t="shared" si="4"/>
        <v>0</v>
      </c>
      <c r="I17" s="51">
        <f>'Energía Transada'!D17</f>
        <v>1124.3020733839999</v>
      </c>
      <c r="J17" s="51">
        <f>CMG!E10</f>
        <v>212.35708</v>
      </c>
      <c r="K17" s="18">
        <f t="shared" si="3"/>
        <v>238753.50534177193</v>
      </c>
    </row>
    <row r="18" spans="1:14" x14ac:dyDescent="0.2">
      <c r="A18" s="40">
        <f t="shared" si="5"/>
        <v>44713</v>
      </c>
      <c r="B18" s="4">
        <f t="shared" si="6"/>
        <v>9</v>
      </c>
      <c r="C18" s="4">
        <f t="shared" si="1"/>
        <v>2022</v>
      </c>
      <c r="D18" s="4">
        <f t="shared" si="2"/>
        <v>6</v>
      </c>
      <c r="E18" s="41">
        <v>9</v>
      </c>
      <c r="F18" s="51">
        <f>'Energía Transada'!G18*1000</f>
        <v>0</v>
      </c>
      <c r="G18" s="51">
        <f>CMG!F11</f>
        <v>209.35776000000001</v>
      </c>
      <c r="H18" s="18">
        <f t="shared" si="4"/>
        <v>0</v>
      </c>
      <c r="I18" s="51">
        <f>'Energía Transada'!D18</f>
        <v>1439.9024198719999</v>
      </c>
      <c r="J18" s="51">
        <f>CMG!E11</f>
        <v>230.94793000000001</v>
      </c>
      <c r="K18" s="18">
        <f t="shared" si="3"/>
        <v>332542.48327142926</v>
      </c>
      <c r="M18" s="76">
        <f>MAX(F10:F753)</f>
        <v>7940</v>
      </c>
      <c r="N18" s="89">
        <f>M18/$N$21</f>
        <v>1.019436124642785</v>
      </c>
    </row>
    <row r="19" spans="1:14" x14ac:dyDescent="0.2">
      <c r="A19" s="40">
        <f t="shared" si="5"/>
        <v>44713</v>
      </c>
      <c r="B19" s="4">
        <f t="shared" si="6"/>
        <v>10</v>
      </c>
      <c r="C19" s="4">
        <f t="shared" si="1"/>
        <v>2022</v>
      </c>
      <c r="D19" s="4">
        <f t="shared" si="2"/>
        <v>6</v>
      </c>
      <c r="E19" s="41">
        <v>10</v>
      </c>
      <c r="F19" s="51">
        <f>'Energía Transada'!G19*1000</f>
        <v>0</v>
      </c>
      <c r="G19" s="51">
        <f>CMG!F12</f>
        <v>209.35776000000001</v>
      </c>
      <c r="H19" s="18">
        <f t="shared" si="4"/>
        <v>0</v>
      </c>
      <c r="I19" s="51">
        <f>'Energía Transada'!D19</f>
        <v>1266.2276364850002</v>
      </c>
      <c r="J19" s="51">
        <f>CMG!E12</f>
        <v>230.94793000000001</v>
      </c>
      <c r="K19" s="18">
        <f t="shared" si="3"/>
        <v>292432.65155500331</v>
      </c>
      <c r="M19" s="76">
        <f>_xlfn.MINIFS(F10:F753,F10:F753,"&gt;0")</f>
        <v>7940</v>
      </c>
      <c r="N19" s="89">
        <f>M19/$N$21</f>
        <v>1.019436124642785</v>
      </c>
    </row>
    <row r="20" spans="1:14" x14ac:dyDescent="0.2">
      <c r="A20" s="40">
        <f t="shared" si="5"/>
        <v>44713</v>
      </c>
      <c r="B20" s="4">
        <f t="shared" si="6"/>
        <v>11</v>
      </c>
      <c r="C20" s="4">
        <f t="shared" si="1"/>
        <v>2022</v>
      </c>
      <c r="D20" s="4">
        <f t="shared" si="2"/>
        <v>6</v>
      </c>
      <c r="E20" s="41">
        <v>11</v>
      </c>
      <c r="F20" s="51">
        <f>'Energía Transada'!G20*1000</f>
        <v>0</v>
      </c>
      <c r="G20" s="51">
        <f>CMG!F13</f>
        <v>209.35776000000001</v>
      </c>
      <c r="H20" s="18">
        <f t="shared" si="4"/>
        <v>0</v>
      </c>
      <c r="I20" s="51">
        <f>'Energía Transada'!D20</f>
        <v>1564.4365933490001</v>
      </c>
      <c r="J20" s="51">
        <f>CMG!E13</f>
        <v>230.94793000000001</v>
      </c>
      <c r="K20" s="18">
        <f t="shared" si="3"/>
        <v>361303.39285020338</v>
      </c>
    </row>
    <row r="21" spans="1:14" x14ac:dyDescent="0.2">
      <c r="A21" s="40">
        <f t="shared" si="5"/>
        <v>44713</v>
      </c>
      <c r="B21" s="4">
        <f t="shared" si="6"/>
        <v>12</v>
      </c>
      <c r="C21" s="4">
        <f t="shared" si="1"/>
        <v>2022</v>
      </c>
      <c r="D21" s="4">
        <f t="shared" si="2"/>
        <v>6</v>
      </c>
      <c r="E21" s="41">
        <v>12</v>
      </c>
      <c r="F21" s="51">
        <f>'Energía Transada'!G21*1000</f>
        <v>0</v>
      </c>
      <c r="G21" s="51">
        <f>CMG!F14</f>
        <v>207.90353999999999</v>
      </c>
      <c r="H21" s="18">
        <f t="shared" si="4"/>
        <v>0</v>
      </c>
      <c r="I21" s="51">
        <f>'Energía Transada'!D21</f>
        <v>1780.8872743060001</v>
      </c>
      <c r="J21" s="51">
        <f>CMG!E14</f>
        <v>229.34499</v>
      </c>
      <c r="K21" s="18">
        <f t="shared" si="3"/>
        <v>408437.57411683683</v>
      </c>
      <c r="M21" s="20">
        <f>14*DAY(EOMONTH(A10,0))</f>
        <v>420</v>
      </c>
      <c r="N21">
        <f>L14/M21</f>
        <v>7788.6194221165279</v>
      </c>
    </row>
    <row r="22" spans="1:14" x14ac:dyDescent="0.2">
      <c r="A22" s="40">
        <f t="shared" si="5"/>
        <v>44713</v>
      </c>
      <c r="B22" s="4">
        <f t="shared" si="6"/>
        <v>13</v>
      </c>
      <c r="C22" s="4">
        <f t="shared" si="1"/>
        <v>2022</v>
      </c>
      <c r="D22" s="4">
        <f t="shared" si="2"/>
        <v>6</v>
      </c>
      <c r="E22" s="41">
        <v>13</v>
      </c>
      <c r="F22" s="51">
        <f>'Energía Transada'!G22*1000</f>
        <v>0</v>
      </c>
      <c r="G22" s="51">
        <f>CMG!F15</f>
        <v>146.49590000000001</v>
      </c>
      <c r="H22" s="18">
        <f t="shared" si="4"/>
        <v>0</v>
      </c>
      <c r="I22" s="51">
        <f>'Energía Transada'!D22</f>
        <v>743.04620866700009</v>
      </c>
      <c r="J22" s="51">
        <f>CMG!E15</f>
        <v>161.59993</v>
      </c>
      <c r="K22" s="18">
        <f t="shared" si="3"/>
        <v>120076.21530735261</v>
      </c>
    </row>
    <row r="23" spans="1:14" x14ac:dyDescent="0.2">
      <c r="A23" s="40">
        <f t="shared" si="5"/>
        <v>44713</v>
      </c>
      <c r="B23" s="4">
        <f t="shared" si="6"/>
        <v>14</v>
      </c>
      <c r="C23" s="4">
        <f t="shared" si="1"/>
        <v>2022</v>
      </c>
      <c r="D23" s="4">
        <f t="shared" si="2"/>
        <v>6</v>
      </c>
      <c r="E23" s="41">
        <v>14</v>
      </c>
      <c r="F23" s="51">
        <f>'Energía Transada'!G23*1000</f>
        <v>0</v>
      </c>
      <c r="G23" s="51">
        <f>CMG!F16</f>
        <v>113.72642999999999</v>
      </c>
      <c r="H23" s="18">
        <f t="shared" si="4"/>
        <v>0</v>
      </c>
      <c r="I23" s="51">
        <f>'Energía Transada'!D23</f>
        <v>262.74195060400001</v>
      </c>
      <c r="J23" s="51">
        <f>CMG!E16</f>
        <v>125.45106</v>
      </c>
      <c r="K23" s="18">
        <f t="shared" si="3"/>
        <v>32961.25620973944</v>
      </c>
    </row>
    <row r="24" spans="1:14" x14ac:dyDescent="0.2">
      <c r="A24" s="40">
        <f t="shared" si="5"/>
        <v>44713</v>
      </c>
      <c r="B24" s="4">
        <f t="shared" si="6"/>
        <v>15</v>
      </c>
      <c r="C24" s="4">
        <f t="shared" si="1"/>
        <v>2022</v>
      </c>
      <c r="D24" s="4">
        <f t="shared" si="2"/>
        <v>6</v>
      </c>
      <c r="E24" s="41">
        <v>15</v>
      </c>
      <c r="F24" s="51">
        <f>'Energía Transada'!G24*1000</f>
        <v>0</v>
      </c>
      <c r="G24" s="51">
        <f>CMG!F17</f>
        <v>113.28025</v>
      </c>
      <c r="H24" s="18">
        <f t="shared" si="4"/>
        <v>0</v>
      </c>
      <c r="I24" s="51">
        <f>'Energía Transada'!D24</f>
        <v>308.08032645600002</v>
      </c>
      <c r="J24" s="51">
        <f>CMG!E17</f>
        <v>124.95529999999999</v>
      </c>
      <c r="K24" s="18">
        <f t="shared" si="3"/>
        <v>38496.269616407415</v>
      </c>
      <c r="M24">
        <f>L14/F10</f>
        <v>411.99246313462743</v>
      </c>
    </row>
    <row r="25" spans="1:14" x14ac:dyDescent="0.2">
      <c r="A25" s="40">
        <f t="shared" si="5"/>
        <v>44713</v>
      </c>
      <c r="B25" s="4">
        <f t="shared" si="6"/>
        <v>16</v>
      </c>
      <c r="C25" s="4">
        <f t="shared" si="1"/>
        <v>2022</v>
      </c>
      <c r="D25" s="4">
        <f t="shared" si="2"/>
        <v>6</v>
      </c>
      <c r="E25" s="41">
        <v>16</v>
      </c>
      <c r="F25" s="51">
        <f>'Energía Transada'!G25*1000</f>
        <v>0</v>
      </c>
      <c r="G25" s="51">
        <f>CMG!F18</f>
        <v>105.62908</v>
      </c>
      <c r="H25" s="18">
        <f t="shared" si="4"/>
        <v>0</v>
      </c>
      <c r="I25" s="51">
        <f>'Energía Transada'!D25</f>
        <v>150.88327017400002</v>
      </c>
      <c r="J25" s="51">
        <f>CMG!E18</f>
        <v>116.51918999999999</v>
      </c>
      <c r="K25" s="18">
        <f t="shared" si="3"/>
        <v>17580.796425225639</v>
      </c>
    </row>
    <row r="26" spans="1:14" x14ac:dyDescent="0.2">
      <c r="A26" s="40">
        <f t="shared" si="5"/>
        <v>44713</v>
      </c>
      <c r="B26" s="4">
        <f t="shared" si="6"/>
        <v>17</v>
      </c>
      <c r="C26" s="4">
        <f t="shared" si="1"/>
        <v>2022</v>
      </c>
      <c r="D26" s="4">
        <f t="shared" si="2"/>
        <v>6</v>
      </c>
      <c r="E26" s="41">
        <v>17</v>
      </c>
      <c r="F26" s="51">
        <f>'Energía Transada'!G26*1000</f>
        <v>0</v>
      </c>
      <c r="G26" s="51">
        <f>CMG!F19</f>
        <v>142.31502</v>
      </c>
      <c r="H26" s="18">
        <f t="shared" si="4"/>
        <v>0</v>
      </c>
      <c r="I26" s="51">
        <f>'Energía Transada'!D26</f>
        <v>9.3723819210000006</v>
      </c>
      <c r="J26" s="51">
        <f>CMG!E19</f>
        <v>156.98939999999999</v>
      </c>
      <c r="K26" s="18">
        <f t="shared" si="3"/>
        <v>1471.3646143486374</v>
      </c>
    </row>
    <row r="27" spans="1:14" x14ac:dyDescent="0.2">
      <c r="A27" s="40">
        <f t="shared" si="5"/>
        <v>44713</v>
      </c>
      <c r="B27" s="4">
        <f t="shared" si="6"/>
        <v>18</v>
      </c>
      <c r="C27" s="4">
        <f t="shared" si="1"/>
        <v>2022</v>
      </c>
      <c r="D27" s="4">
        <f t="shared" si="2"/>
        <v>6</v>
      </c>
      <c r="E27" s="41">
        <v>18</v>
      </c>
      <c r="F27" s="51">
        <f>'Energía Transada'!G27*1000</f>
        <v>7940</v>
      </c>
      <c r="G27" s="51">
        <f>CMG!F20</f>
        <v>233.94726</v>
      </c>
      <c r="H27" s="18">
        <f t="shared" si="4"/>
        <v>1857541.2444</v>
      </c>
      <c r="I27" s="51">
        <f>'Energía Transada'!D27</f>
        <v>0</v>
      </c>
      <c r="J27" s="51">
        <f>CMG!E20</f>
        <v>258.06578999999999</v>
      </c>
      <c r="K27" s="18">
        <f t="shared" si="3"/>
        <v>0</v>
      </c>
    </row>
    <row r="28" spans="1:14" x14ac:dyDescent="0.2">
      <c r="A28" s="40">
        <f t="shared" si="5"/>
        <v>44713</v>
      </c>
      <c r="B28" s="4">
        <f t="shared" si="6"/>
        <v>19</v>
      </c>
      <c r="C28" s="4">
        <f t="shared" si="1"/>
        <v>2022</v>
      </c>
      <c r="D28" s="4">
        <f t="shared" si="2"/>
        <v>6</v>
      </c>
      <c r="E28" s="41">
        <v>19</v>
      </c>
      <c r="F28" s="51">
        <f>'Energía Transada'!G28*1000</f>
        <v>7940</v>
      </c>
      <c r="G28" s="51">
        <f>CMG!F21</f>
        <v>303.99758000000003</v>
      </c>
      <c r="H28" s="18">
        <f t="shared" si="4"/>
        <v>2413740.7852000003</v>
      </c>
      <c r="I28" s="51">
        <f>'Energía Transada'!D28</f>
        <v>0</v>
      </c>
      <c r="J28" s="51">
        <f>CMG!E21</f>
        <v>315.39997</v>
      </c>
      <c r="K28" s="18">
        <f t="shared" si="3"/>
        <v>0</v>
      </c>
    </row>
    <row r="29" spans="1:14" x14ac:dyDescent="0.2">
      <c r="A29" s="40">
        <f t="shared" si="5"/>
        <v>44713</v>
      </c>
      <c r="B29" s="4">
        <f t="shared" si="6"/>
        <v>20</v>
      </c>
      <c r="C29" s="4">
        <f t="shared" si="1"/>
        <v>2022</v>
      </c>
      <c r="D29" s="4">
        <f t="shared" si="2"/>
        <v>6</v>
      </c>
      <c r="E29" s="41">
        <v>20</v>
      </c>
      <c r="F29" s="51">
        <f>'Energía Transada'!G29*1000</f>
        <v>7940</v>
      </c>
      <c r="G29" s="51">
        <f>CMG!F22</f>
        <v>303.99758000000003</v>
      </c>
      <c r="H29" s="18">
        <f t="shared" si="4"/>
        <v>2413740.7852000003</v>
      </c>
      <c r="I29" s="51">
        <f>'Energía Transada'!D29</f>
        <v>0</v>
      </c>
      <c r="J29" s="51">
        <f>CMG!E22</f>
        <v>315.39997</v>
      </c>
      <c r="K29" s="18">
        <f t="shared" si="3"/>
        <v>0</v>
      </c>
    </row>
    <row r="30" spans="1:14" x14ac:dyDescent="0.2">
      <c r="A30" s="40">
        <f t="shared" si="5"/>
        <v>44713</v>
      </c>
      <c r="B30" s="4">
        <f t="shared" si="6"/>
        <v>21</v>
      </c>
      <c r="C30" s="4">
        <f t="shared" si="1"/>
        <v>2022</v>
      </c>
      <c r="D30" s="4">
        <f t="shared" si="2"/>
        <v>6</v>
      </c>
      <c r="E30" s="41">
        <v>21</v>
      </c>
      <c r="F30" s="51">
        <f>'Energía Transada'!G30*1000</f>
        <v>7940</v>
      </c>
      <c r="G30" s="51">
        <f>CMG!F23</f>
        <v>303.99758000000003</v>
      </c>
      <c r="H30" s="18">
        <f t="shared" si="4"/>
        <v>2413740.7852000003</v>
      </c>
      <c r="I30" s="51">
        <f>'Energía Transada'!D30</f>
        <v>0</v>
      </c>
      <c r="J30" s="51">
        <f>CMG!E23</f>
        <v>315.39997</v>
      </c>
      <c r="K30" s="18">
        <f t="shared" si="3"/>
        <v>0</v>
      </c>
    </row>
    <row r="31" spans="1:14" x14ac:dyDescent="0.2">
      <c r="A31" s="40">
        <f t="shared" si="5"/>
        <v>44713</v>
      </c>
      <c r="B31" s="4">
        <f t="shared" si="6"/>
        <v>22</v>
      </c>
      <c r="C31" s="4">
        <f t="shared" si="1"/>
        <v>2022</v>
      </c>
      <c r="D31" s="4">
        <f t="shared" si="2"/>
        <v>6</v>
      </c>
      <c r="E31" s="41">
        <v>22</v>
      </c>
      <c r="F31" s="51">
        <f>'Energía Transada'!G31*1000</f>
        <v>7940</v>
      </c>
      <c r="G31" s="51">
        <f>CMG!F24</f>
        <v>301.02303999999998</v>
      </c>
      <c r="H31" s="18">
        <f t="shared" si="4"/>
        <v>2390122.9375999998</v>
      </c>
      <c r="I31" s="51">
        <f>'Energía Transada'!D31</f>
        <v>0</v>
      </c>
      <c r="J31" s="51">
        <f>CMG!E24</f>
        <v>312.31801999999999</v>
      </c>
      <c r="K31" s="18">
        <f t="shared" si="3"/>
        <v>0</v>
      </c>
    </row>
    <row r="32" spans="1:14" x14ac:dyDescent="0.2">
      <c r="A32" s="40">
        <f t="shared" si="5"/>
        <v>44713</v>
      </c>
      <c r="B32" s="4">
        <f t="shared" si="6"/>
        <v>23</v>
      </c>
      <c r="C32" s="4">
        <f t="shared" si="1"/>
        <v>2022</v>
      </c>
      <c r="D32" s="4">
        <f t="shared" si="2"/>
        <v>6</v>
      </c>
      <c r="E32" s="41">
        <v>23</v>
      </c>
      <c r="F32" s="51">
        <f>'Energía Transada'!G32*1000</f>
        <v>7940</v>
      </c>
      <c r="G32" s="51">
        <f>CMG!F25</f>
        <v>295.5532</v>
      </c>
      <c r="H32" s="18">
        <f t="shared" si="4"/>
        <v>2346692.4079999998</v>
      </c>
      <c r="I32" s="51">
        <f>'Energía Transada'!D32</f>
        <v>0</v>
      </c>
      <c r="J32" s="51">
        <f>CMG!E25</f>
        <v>306.64161000000001</v>
      </c>
      <c r="K32" s="18">
        <f t="shared" si="3"/>
        <v>0</v>
      </c>
    </row>
    <row r="33" spans="1:11" x14ac:dyDescent="0.2">
      <c r="A33" s="40">
        <f t="shared" si="5"/>
        <v>44713</v>
      </c>
      <c r="B33" s="4">
        <f t="shared" si="6"/>
        <v>24</v>
      </c>
      <c r="C33" s="4">
        <f t="shared" si="1"/>
        <v>2022</v>
      </c>
      <c r="D33" s="4">
        <f t="shared" si="2"/>
        <v>6</v>
      </c>
      <c r="E33" s="41">
        <v>24</v>
      </c>
      <c r="F33" s="51">
        <f>'Energía Transada'!G33*1000</f>
        <v>7940</v>
      </c>
      <c r="G33" s="51">
        <f>CMG!F26</f>
        <v>288.62914000000001</v>
      </c>
      <c r="H33" s="18">
        <f t="shared" si="4"/>
        <v>2291715.3716000002</v>
      </c>
      <c r="I33" s="51">
        <f>'Energía Transada'!D33</f>
        <v>0</v>
      </c>
      <c r="J33" s="51">
        <f>CMG!E26</f>
        <v>299.46141</v>
      </c>
      <c r="K33" s="18">
        <f t="shared" si="3"/>
        <v>0</v>
      </c>
    </row>
    <row r="34" spans="1:11" x14ac:dyDescent="0.2">
      <c r="A34" s="40">
        <f t="shared" si="5"/>
        <v>44714</v>
      </c>
      <c r="B34" s="4">
        <f t="shared" si="6"/>
        <v>1</v>
      </c>
      <c r="C34" s="4">
        <f t="shared" si="1"/>
        <v>2022</v>
      </c>
      <c r="D34" s="4">
        <f t="shared" si="2"/>
        <v>6</v>
      </c>
      <c r="E34" s="41">
        <v>25</v>
      </c>
      <c r="F34" s="51">
        <f>'Energía Transada'!G34*1000</f>
        <v>7940</v>
      </c>
      <c r="G34" s="51">
        <f>CMG!F27</f>
        <v>151.83703</v>
      </c>
      <c r="H34" s="18">
        <f t="shared" si="4"/>
        <v>1205586.0182</v>
      </c>
      <c r="I34" s="51">
        <f>'Energía Transada'!D34</f>
        <v>0</v>
      </c>
      <c r="J34" s="51">
        <f>CMG!E27</f>
        <v>156.07418999999999</v>
      </c>
      <c r="K34" s="18">
        <f t="shared" si="3"/>
        <v>0</v>
      </c>
    </row>
    <row r="35" spans="1:11" x14ac:dyDescent="0.2">
      <c r="A35" s="40">
        <f t="shared" si="5"/>
        <v>44714</v>
      </c>
      <c r="B35" s="4">
        <f t="shared" si="6"/>
        <v>2</v>
      </c>
      <c r="C35" s="4">
        <f t="shared" si="1"/>
        <v>2022</v>
      </c>
      <c r="D35" s="4">
        <f t="shared" si="2"/>
        <v>6</v>
      </c>
      <c r="E35" s="41">
        <v>26</v>
      </c>
      <c r="F35" s="51">
        <f>'Energía Transada'!G35*1000</f>
        <v>7940</v>
      </c>
      <c r="G35" s="51">
        <f>CMG!F28</f>
        <v>118.93722</v>
      </c>
      <c r="H35" s="18">
        <f t="shared" si="4"/>
        <v>944361.52679999999</v>
      </c>
      <c r="I35" s="51">
        <f>'Energía Transada'!D35</f>
        <v>6.142279416</v>
      </c>
      <c r="J35" s="51">
        <f>CMG!E28</f>
        <v>122.25111</v>
      </c>
      <c r="K35" s="18">
        <f t="shared" si="3"/>
        <v>750.9004765361517</v>
      </c>
    </row>
    <row r="36" spans="1:11" x14ac:dyDescent="0.2">
      <c r="A36" s="40">
        <f t="shared" si="5"/>
        <v>44714</v>
      </c>
      <c r="B36" s="4">
        <f t="shared" si="6"/>
        <v>3</v>
      </c>
      <c r="C36" s="4">
        <f t="shared" si="1"/>
        <v>2022</v>
      </c>
      <c r="D36" s="4">
        <f t="shared" si="2"/>
        <v>6</v>
      </c>
      <c r="E36" s="41">
        <v>27</v>
      </c>
      <c r="F36" s="51">
        <f>'Energía Transada'!G36*1000</f>
        <v>7940</v>
      </c>
      <c r="G36" s="51">
        <f>CMG!F29</f>
        <v>101.37855999999999</v>
      </c>
      <c r="H36" s="18">
        <f t="shared" si="4"/>
        <v>804945.76639999996</v>
      </c>
      <c r="I36" s="51">
        <f>'Energía Transada'!D36</f>
        <v>470.04503200900007</v>
      </c>
      <c r="J36" s="51">
        <f>CMG!E29</f>
        <v>104.19784</v>
      </c>
      <c r="K36" s="18">
        <f t="shared" si="3"/>
        <v>48977.677038068665</v>
      </c>
    </row>
    <row r="37" spans="1:11" x14ac:dyDescent="0.2">
      <c r="A37" s="40">
        <f t="shared" si="5"/>
        <v>44714</v>
      </c>
      <c r="B37" s="4">
        <f t="shared" si="6"/>
        <v>4</v>
      </c>
      <c r="C37" s="4">
        <f t="shared" si="1"/>
        <v>2022</v>
      </c>
      <c r="D37" s="4">
        <f t="shared" si="2"/>
        <v>6</v>
      </c>
      <c r="E37" s="41">
        <v>28</v>
      </c>
      <c r="F37" s="51">
        <f>'Energía Transada'!G37*1000</f>
        <v>7940</v>
      </c>
      <c r="G37" s="51">
        <f>CMG!F30</f>
        <v>101.23018</v>
      </c>
      <c r="H37" s="18">
        <f t="shared" si="4"/>
        <v>803767.62920000008</v>
      </c>
      <c r="I37" s="51">
        <f>'Energía Transada'!D37</f>
        <v>2234.871182292</v>
      </c>
      <c r="J37" s="51">
        <f>CMG!E30</f>
        <v>104.04946</v>
      </c>
      <c r="K37" s="18">
        <f t="shared" si="3"/>
        <v>232537.13968704414</v>
      </c>
    </row>
    <row r="38" spans="1:11" x14ac:dyDescent="0.2">
      <c r="A38" s="40">
        <f t="shared" si="5"/>
        <v>44714</v>
      </c>
      <c r="B38" s="4">
        <f t="shared" si="6"/>
        <v>5</v>
      </c>
      <c r="C38" s="4">
        <f t="shared" si="1"/>
        <v>2022</v>
      </c>
      <c r="D38" s="4">
        <f t="shared" si="2"/>
        <v>6</v>
      </c>
      <c r="E38" s="41">
        <v>29</v>
      </c>
      <c r="F38" s="51">
        <f>'Energía Transada'!G38*1000</f>
        <v>7940</v>
      </c>
      <c r="G38" s="51">
        <f>CMG!F31</f>
        <v>109.79518</v>
      </c>
      <c r="H38" s="18">
        <f t="shared" si="4"/>
        <v>871773.72920000006</v>
      </c>
      <c r="I38" s="51">
        <f>'Energía Transada'!D38</f>
        <v>3660.2261753470007</v>
      </c>
      <c r="J38" s="51">
        <f>CMG!E31</f>
        <v>112.85352</v>
      </c>
      <c r="K38" s="18">
        <f t="shared" si="3"/>
        <v>413069.40788404626</v>
      </c>
    </row>
    <row r="39" spans="1:11" x14ac:dyDescent="0.2">
      <c r="A39" s="40">
        <f t="shared" si="5"/>
        <v>44714</v>
      </c>
      <c r="B39" s="4">
        <f t="shared" si="6"/>
        <v>6</v>
      </c>
      <c r="C39" s="4">
        <f t="shared" si="1"/>
        <v>2022</v>
      </c>
      <c r="D39" s="4">
        <f t="shared" si="2"/>
        <v>6</v>
      </c>
      <c r="E39" s="41">
        <v>30</v>
      </c>
      <c r="F39" s="51">
        <f>'Energía Transada'!G39*1000</f>
        <v>7940</v>
      </c>
      <c r="G39" s="51">
        <f>CMG!F32</f>
        <v>118.41788</v>
      </c>
      <c r="H39" s="18">
        <f t="shared" si="4"/>
        <v>940237.96719999996</v>
      </c>
      <c r="I39" s="51">
        <f>'Energía Transada'!D39</f>
        <v>10079.555023999999</v>
      </c>
      <c r="J39" s="51">
        <f>CMG!E32</f>
        <v>121.72351999999999</v>
      </c>
      <c r="K39" s="18">
        <f t="shared" si="3"/>
        <v>1226918.9175549643</v>
      </c>
    </row>
    <row r="40" spans="1:11" x14ac:dyDescent="0.2">
      <c r="A40" s="40">
        <f t="shared" si="5"/>
        <v>44714</v>
      </c>
      <c r="B40" s="4">
        <f t="shared" si="6"/>
        <v>7</v>
      </c>
      <c r="C40" s="4">
        <f t="shared" si="1"/>
        <v>2022</v>
      </c>
      <c r="D40" s="4">
        <f t="shared" si="2"/>
        <v>6</v>
      </c>
      <c r="E40" s="41">
        <v>31</v>
      </c>
      <c r="F40" s="51">
        <f>'Energía Transada'!G40*1000</f>
        <v>7940</v>
      </c>
      <c r="G40" s="51">
        <f>CMG!F33</f>
        <v>136.57830999999999</v>
      </c>
      <c r="H40" s="18">
        <f t="shared" si="4"/>
        <v>1084431.7814</v>
      </c>
      <c r="I40" s="51">
        <f>'Energía Transada'!D40</f>
        <v>12457.7792955</v>
      </c>
      <c r="J40" s="51">
        <f>CMG!E33</f>
        <v>140.39505</v>
      </c>
      <c r="K40" s="18">
        <f t="shared" si="3"/>
        <v>1749010.5470806872</v>
      </c>
    </row>
    <row r="41" spans="1:11" x14ac:dyDescent="0.2">
      <c r="A41" s="40">
        <f t="shared" si="5"/>
        <v>44714</v>
      </c>
      <c r="B41" s="4">
        <f t="shared" si="6"/>
        <v>8</v>
      </c>
      <c r="C41" s="4">
        <f t="shared" si="1"/>
        <v>2022</v>
      </c>
      <c r="D41" s="4">
        <f t="shared" si="2"/>
        <v>6</v>
      </c>
      <c r="E41" s="41">
        <v>32</v>
      </c>
      <c r="F41" s="51">
        <f>'Energía Transada'!G41*1000</f>
        <v>0</v>
      </c>
      <c r="G41" s="51">
        <f>CMG!F34</f>
        <v>160.62459999999999</v>
      </c>
      <c r="H41" s="18">
        <f t="shared" si="4"/>
        <v>0</v>
      </c>
      <c r="I41" s="51">
        <f>'Energía Transada'!D41</f>
        <v>15105.985321</v>
      </c>
      <c r="J41" s="51">
        <f>CMG!E34</f>
        <v>165.10906</v>
      </c>
      <c r="K41" s="18">
        <f t="shared" si="3"/>
        <v>2494135.0367241083</v>
      </c>
    </row>
    <row r="42" spans="1:11" x14ac:dyDescent="0.2">
      <c r="A42" s="40">
        <f t="shared" si="5"/>
        <v>44714</v>
      </c>
      <c r="B42" s="4">
        <f t="shared" si="6"/>
        <v>9</v>
      </c>
      <c r="C42" s="4">
        <f t="shared" si="1"/>
        <v>2022</v>
      </c>
      <c r="D42" s="4">
        <f t="shared" si="2"/>
        <v>6</v>
      </c>
      <c r="E42" s="41">
        <v>33</v>
      </c>
      <c r="F42" s="51">
        <f>'Energía Transada'!G42*1000</f>
        <v>0</v>
      </c>
      <c r="G42" s="51">
        <f>CMG!F35</f>
        <v>116.01078</v>
      </c>
      <c r="H42" s="18">
        <f t="shared" si="4"/>
        <v>0</v>
      </c>
      <c r="I42" s="51">
        <f>'Energía Transada'!D42</f>
        <v>15370.876101000002</v>
      </c>
      <c r="J42" s="51">
        <f>CMG!E35</f>
        <v>127.02409</v>
      </c>
      <c r="K42" s="18">
        <f t="shared" si="3"/>
        <v>1952471.5492322734</v>
      </c>
    </row>
    <row r="43" spans="1:11" x14ac:dyDescent="0.2">
      <c r="A43" s="40">
        <f t="shared" si="5"/>
        <v>44714</v>
      </c>
      <c r="B43" s="4">
        <f t="shared" si="6"/>
        <v>10</v>
      </c>
      <c r="C43" s="4">
        <f t="shared" si="1"/>
        <v>2022</v>
      </c>
      <c r="D43" s="4">
        <f t="shared" si="2"/>
        <v>6</v>
      </c>
      <c r="E43" s="41">
        <v>34</v>
      </c>
      <c r="F43" s="51">
        <f>'Energía Transada'!G43*1000</f>
        <v>0</v>
      </c>
      <c r="G43" s="51">
        <f>CMG!F36</f>
        <v>102.88712</v>
      </c>
      <c r="H43" s="18">
        <f t="shared" si="4"/>
        <v>0</v>
      </c>
      <c r="I43" s="51">
        <f>'Energía Transada'!D43</f>
        <v>15276.952864250003</v>
      </c>
      <c r="J43" s="51">
        <f>CMG!E36</f>
        <v>112.64743</v>
      </c>
      <c r="K43" s="18">
        <f t="shared" si="3"/>
        <v>1720909.4783889016</v>
      </c>
    </row>
    <row r="44" spans="1:11" x14ac:dyDescent="0.2">
      <c r="A44" s="40">
        <f t="shared" si="5"/>
        <v>44714</v>
      </c>
      <c r="B44" s="4">
        <f t="shared" si="6"/>
        <v>11</v>
      </c>
      <c r="C44" s="4">
        <f t="shared" si="1"/>
        <v>2022</v>
      </c>
      <c r="D44" s="4">
        <f t="shared" si="2"/>
        <v>6</v>
      </c>
      <c r="E44" s="41">
        <v>35</v>
      </c>
      <c r="F44" s="51">
        <f>'Energía Transada'!G44*1000</f>
        <v>0</v>
      </c>
      <c r="G44" s="51">
        <f>CMG!F37</f>
        <v>102.88712</v>
      </c>
      <c r="H44" s="18">
        <f t="shared" si="4"/>
        <v>0</v>
      </c>
      <c r="I44" s="51">
        <f>'Energía Transada'!D44</f>
        <v>12733.540498</v>
      </c>
      <c r="J44" s="51">
        <f>CMG!E37</f>
        <v>112.64743</v>
      </c>
      <c r="K44" s="18">
        <f t="shared" si="3"/>
        <v>1434400.6119006202</v>
      </c>
    </row>
    <row r="45" spans="1:11" x14ac:dyDescent="0.2">
      <c r="A45" s="40">
        <f t="shared" si="5"/>
        <v>44714</v>
      </c>
      <c r="B45" s="4">
        <f t="shared" si="6"/>
        <v>12</v>
      </c>
      <c r="C45" s="4">
        <f t="shared" si="1"/>
        <v>2022</v>
      </c>
      <c r="D45" s="4">
        <f t="shared" si="2"/>
        <v>6</v>
      </c>
      <c r="E45" s="41">
        <v>36</v>
      </c>
      <c r="F45" s="51">
        <f>'Energía Transada'!G45*1000</f>
        <v>0</v>
      </c>
      <c r="G45" s="51">
        <f>CMG!F38</f>
        <v>94.206720000000004</v>
      </c>
      <c r="H45" s="18">
        <f t="shared" si="4"/>
        <v>0</v>
      </c>
      <c r="I45" s="51">
        <f>'Energía Transada'!D45</f>
        <v>11526.853310000002</v>
      </c>
      <c r="J45" s="51">
        <f>CMG!E38</f>
        <v>103.14267</v>
      </c>
      <c r="K45" s="18">
        <f t="shared" si="3"/>
        <v>1188910.427091738</v>
      </c>
    </row>
    <row r="46" spans="1:11" x14ac:dyDescent="0.2">
      <c r="A46" s="40">
        <f t="shared" si="5"/>
        <v>44714</v>
      </c>
      <c r="B46" s="4">
        <f t="shared" si="6"/>
        <v>13</v>
      </c>
      <c r="C46" s="4">
        <f t="shared" si="1"/>
        <v>2022</v>
      </c>
      <c r="D46" s="4">
        <f t="shared" si="2"/>
        <v>6</v>
      </c>
      <c r="E46" s="41">
        <v>37</v>
      </c>
      <c r="F46" s="51">
        <f>'Energía Transada'!G46*1000</f>
        <v>0</v>
      </c>
      <c r="G46" s="51">
        <f>CMG!F39</f>
        <v>88.815470000000005</v>
      </c>
      <c r="H46" s="18">
        <f t="shared" si="4"/>
        <v>0</v>
      </c>
      <c r="I46" s="51">
        <f>'Energía Transada'!D46</f>
        <v>7877.2867600000009</v>
      </c>
      <c r="J46" s="51">
        <f>CMG!E39</f>
        <v>97.24033</v>
      </c>
      <c r="K46" s="18">
        <f t="shared" si="3"/>
        <v>765989.9640470309</v>
      </c>
    </row>
    <row r="47" spans="1:11" x14ac:dyDescent="0.2">
      <c r="A47" s="40">
        <f t="shared" si="5"/>
        <v>44714</v>
      </c>
      <c r="B47" s="4">
        <f t="shared" si="6"/>
        <v>14</v>
      </c>
      <c r="C47" s="4">
        <f t="shared" si="1"/>
        <v>2022</v>
      </c>
      <c r="D47" s="4">
        <f t="shared" si="2"/>
        <v>6</v>
      </c>
      <c r="E47" s="41">
        <v>38</v>
      </c>
      <c r="F47" s="51">
        <f>'Energía Transada'!G47*1000</f>
        <v>0</v>
      </c>
      <c r="G47" s="51">
        <f>CMG!F40</f>
        <v>88.815470000000005</v>
      </c>
      <c r="H47" s="18">
        <f t="shared" si="4"/>
        <v>0</v>
      </c>
      <c r="I47" s="51">
        <f>'Energía Transada'!D47</f>
        <v>6403.6527782499998</v>
      </c>
      <c r="J47" s="51">
        <f>CMG!E40</f>
        <v>97.24033</v>
      </c>
      <c r="K47" s="18">
        <f t="shared" si="3"/>
        <v>622693.30936244677</v>
      </c>
    </row>
    <row r="48" spans="1:11" x14ac:dyDescent="0.2">
      <c r="A48" s="40">
        <f t="shared" si="5"/>
        <v>44714</v>
      </c>
      <c r="B48" s="4">
        <f t="shared" si="6"/>
        <v>15</v>
      </c>
      <c r="C48" s="4">
        <f t="shared" si="1"/>
        <v>2022</v>
      </c>
      <c r="D48" s="4">
        <f t="shared" si="2"/>
        <v>6</v>
      </c>
      <c r="E48" s="41">
        <v>39</v>
      </c>
      <c r="F48" s="51">
        <f>'Energía Transada'!G48*1000</f>
        <v>0</v>
      </c>
      <c r="G48" s="51">
        <f>CMG!F41</f>
        <v>94.684839999999994</v>
      </c>
      <c r="H48" s="18">
        <f t="shared" si="4"/>
        <v>0</v>
      </c>
      <c r="I48" s="51">
        <f>'Energía Transada'!D48</f>
        <v>8477.1809990000002</v>
      </c>
      <c r="J48" s="51">
        <f>CMG!E41</f>
        <v>103.67026</v>
      </c>
      <c r="K48" s="18">
        <f t="shared" si="3"/>
        <v>878831.55823338975</v>
      </c>
    </row>
    <row r="49" spans="1:11" x14ac:dyDescent="0.2">
      <c r="A49" s="40">
        <f t="shared" si="5"/>
        <v>44714</v>
      </c>
      <c r="B49" s="4">
        <f t="shared" si="6"/>
        <v>16</v>
      </c>
      <c r="C49" s="4">
        <f t="shared" si="1"/>
        <v>2022</v>
      </c>
      <c r="D49" s="4">
        <f t="shared" si="2"/>
        <v>6</v>
      </c>
      <c r="E49" s="41">
        <v>40</v>
      </c>
      <c r="F49" s="51">
        <f>'Energía Transada'!G49*1000</f>
        <v>0</v>
      </c>
      <c r="G49" s="51">
        <f>CMG!F42</f>
        <v>135.42421999999999</v>
      </c>
      <c r="H49" s="18">
        <f t="shared" si="4"/>
        <v>0</v>
      </c>
      <c r="I49" s="51">
        <f>'Energía Transada'!D49</f>
        <v>6868.5037382499995</v>
      </c>
      <c r="J49" s="51">
        <f>CMG!E42</f>
        <v>148.28407999999999</v>
      </c>
      <c r="K49" s="18">
        <f t="shared" si="3"/>
        <v>1018489.7578029619</v>
      </c>
    </row>
    <row r="50" spans="1:11" x14ac:dyDescent="0.2">
      <c r="A50" s="40">
        <f t="shared" si="5"/>
        <v>44714</v>
      </c>
      <c r="B50" s="4">
        <f t="shared" si="6"/>
        <v>17</v>
      </c>
      <c r="C50" s="4">
        <f t="shared" si="1"/>
        <v>2022</v>
      </c>
      <c r="D50" s="4">
        <f t="shared" si="2"/>
        <v>6</v>
      </c>
      <c r="E50" s="41">
        <v>41</v>
      </c>
      <c r="F50" s="51">
        <f>'Energía Transada'!G50*1000</f>
        <v>0</v>
      </c>
      <c r="G50" s="51">
        <f>CMG!F43</f>
        <v>191.7603</v>
      </c>
      <c r="H50" s="18">
        <f t="shared" si="4"/>
        <v>0</v>
      </c>
      <c r="I50" s="51">
        <f>'Energía Transada'!D50</f>
        <v>5998.1823406189997</v>
      </c>
      <c r="J50" s="51">
        <f>CMG!E43</f>
        <v>209.96195</v>
      </c>
      <c r="K50" s="18">
        <f t="shared" si="3"/>
        <v>1259390.0606919294</v>
      </c>
    </row>
    <row r="51" spans="1:11" x14ac:dyDescent="0.2">
      <c r="A51" s="40">
        <f t="shared" si="5"/>
        <v>44714</v>
      </c>
      <c r="B51" s="4">
        <f t="shared" si="6"/>
        <v>18</v>
      </c>
      <c r="C51" s="4">
        <f t="shared" si="1"/>
        <v>2022</v>
      </c>
      <c r="D51" s="4">
        <f t="shared" si="2"/>
        <v>6</v>
      </c>
      <c r="E51" s="41">
        <v>42</v>
      </c>
      <c r="F51" s="51">
        <f>'Energía Transada'!G51*1000</f>
        <v>7940</v>
      </c>
      <c r="G51" s="51">
        <f>CMG!F44</f>
        <v>287.14584000000002</v>
      </c>
      <c r="H51" s="18">
        <f t="shared" si="4"/>
        <v>2279937.9696</v>
      </c>
      <c r="I51" s="51">
        <f>'Energía Transada'!D51</f>
        <v>3587.241905849</v>
      </c>
      <c r="J51" s="51">
        <f>CMG!E44</f>
        <v>314.39884999999998</v>
      </c>
      <c r="K51" s="18">
        <f t="shared" si="3"/>
        <v>1127824.7298707338</v>
      </c>
    </row>
    <row r="52" spans="1:11" x14ac:dyDescent="0.2">
      <c r="A52" s="40">
        <f t="shared" si="5"/>
        <v>44714</v>
      </c>
      <c r="B52" s="4">
        <f t="shared" si="6"/>
        <v>19</v>
      </c>
      <c r="C52" s="4">
        <f t="shared" si="1"/>
        <v>2022</v>
      </c>
      <c r="D52" s="4">
        <f t="shared" si="2"/>
        <v>6</v>
      </c>
      <c r="E52" s="41">
        <v>43</v>
      </c>
      <c r="F52" s="51">
        <f>'Energía Transada'!G52*1000</f>
        <v>7940</v>
      </c>
      <c r="G52" s="51">
        <f>CMG!F45</f>
        <v>235.92072999999999</v>
      </c>
      <c r="H52" s="18">
        <f t="shared" si="4"/>
        <v>1873210.5962</v>
      </c>
      <c r="I52" s="51">
        <f>'Energía Transada'!D52</f>
        <v>6676.3175807509997</v>
      </c>
      <c r="J52" s="51">
        <f>CMG!E45</f>
        <v>241.05643000000001</v>
      </c>
      <c r="K52" s="18">
        <f t="shared" si="3"/>
        <v>1609369.2815620727</v>
      </c>
    </row>
    <row r="53" spans="1:11" x14ac:dyDescent="0.2">
      <c r="A53" s="40">
        <f t="shared" si="5"/>
        <v>44714</v>
      </c>
      <c r="B53" s="4">
        <f t="shared" si="6"/>
        <v>20</v>
      </c>
      <c r="C53" s="4">
        <f t="shared" si="1"/>
        <v>2022</v>
      </c>
      <c r="D53" s="4">
        <f t="shared" si="2"/>
        <v>6</v>
      </c>
      <c r="E53" s="41">
        <v>44</v>
      </c>
      <c r="F53" s="51">
        <f>'Energía Transada'!G53*1000</f>
        <v>7940</v>
      </c>
      <c r="G53" s="51">
        <f>CMG!F46</f>
        <v>215.55104</v>
      </c>
      <c r="H53" s="18">
        <f t="shared" si="4"/>
        <v>1711475.2575999999</v>
      </c>
      <c r="I53" s="51">
        <f>'Energía Transada'!D53</f>
        <v>7592.1062979999997</v>
      </c>
      <c r="J53" s="51">
        <f>CMG!E46</f>
        <v>220.24159</v>
      </c>
      <c r="K53" s="18">
        <f t="shared" si="3"/>
        <v>1672097.5625205338</v>
      </c>
    </row>
    <row r="54" spans="1:11" x14ac:dyDescent="0.2">
      <c r="A54" s="40">
        <f t="shared" si="5"/>
        <v>44714</v>
      </c>
      <c r="B54" s="4">
        <f t="shared" si="6"/>
        <v>21</v>
      </c>
      <c r="C54" s="4">
        <f t="shared" si="1"/>
        <v>2022</v>
      </c>
      <c r="D54" s="4">
        <f t="shared" si="2"/>
        <v>6</v>
      </c>
      <c r="E54" s="41">
        <v>45</v>
      </c>
      <c r="F54" s="51">
        <f>'Energía Transada'!G54*1000</f>
        <v>7940</v>
      </c>
      <c r="G54" s="51">
        <f>CMG!F47</f>
        <v>215.55104</v>
      </c>
      <c r="H54" s="18">
        <f t="shared" si="4"/>
        <v>1711475.2575999999</v>
      </c>
      <c r="I54" s="51">
        <f>'Energía Transada'!D54</f>
        <v>5737.1881573789997</v>
      </c>
      <c r="J54" s="51">
        <f>CMG!E47</f>
        <v>220.24159</v>
      </c>
      <c r="K54" s="18">
        <f t="shared" si="3"/>
        <v>1263567.4419103211</v>
      </c>
    </row>
    <row r="55" spans="1:11" x14ac:dyDescent="0.2">
      <c r="A55" s="40">
        <f t="shared" si="5"/>
        <v>44714</v>
      </c>
      <c r="B55" s="4">
        <f t="shared" si="6"/>
        <v>22</v>
      </c>
      <c r="C55" s="4">
        <f t="shared" si="1"/>
        <v>2022</v>
      </c>
      <c r="D55" s="4">
        <f t="shared" si="2"/>
        <v>6</v>
      </c>
      <c r="E55" s="41">
        <v>46</v>
      </c>
      <c r="F55" s="51">
        <f>'Energía Transada'!G55*1000</f>
        <v>7940</v>
      </c>
      <c r="G55" s="51">
        <f>CMG!F48</f>
        <v>215.55104</v>
      </c>
      <c r="H55" s="18">
        <f t="shared" si="4"/>
        <v>1711475.2575999999</v>
      </c>
      <c r="I55" s="51">
        <f>'Energía Transada'!D55</f>
        <v>7632.40138381</v>
      </c>
      <c r="J55" s="51">
        <f>CMG!E48</f>
        <v>220.24159</v>
      </c>
      <c r="K55" s="18">
        <f t="shared" si="3"/>
        <v>1680972.2162885147</v>
      </c>
    </row>
    <row r="56" spans="1:11" x14ac:dyDescent="0.2">
      <c r="A56" s="40">
        <f t="shared" si="5"/>
        <v>44714</v>
      </c>
      <c r="B56" s="4">
        <f t="shared" si="6"/>
        <v>23</v>
      </c>
      <c r="C56" s="4">
        <f t="shared" si="1"/>
        <v>2022</v>
      </c>
      <c r="D56" s="4">
        <f t="shared" si="2"/>
        <v>6</v>
      </c>
      <c r="E56" s="41">
        <v>47</v>
      </c>
      <c r="F56" s="51">
        <f>'Energía Transada'!G56*1000</f>
        <v>7940</v>
      </c>
      <c r="G56" s="51">
        <f>CMG!F49</f>
        <v>177.56498999999999</v>
      </c>
      <c r="H56" s="18">
        <f t="shared" si="4"/>
        <v>1409866.0205999999</v>
      </c>
      <c r="I56" s="51">
        <f>'Energía Transada'!D56</f>
        <v>6525.0235980649995</v>
      </c>
      <c r="J56" s="51">
        <f>CMG!E49</f>
        <v>181.42294999999999</v>
      </c>
      <c r="K56" s="18">
        <f t="shared" si="3"/>
        <v>1183789.0299805664</v>
      </c>
    </row>
    <row r="57" spans="1:11" x14ac:dyDescent="0.2">
      <c r="A57" s="40">
        <f t="shared" si="5"/>
        <v>44714</v>
      </c>
      <c r="B57" s="4">
        <f t="shared" si="6"/>
        <v>24</v>
      </c>
      <c r="C57" s="4">
        <f t="shared" si="1"/>
        <v>2022</v>
      </c>
      <c r="D57" s="4">
        <f t="shared" si="2"/>
        <v>6</v>
      </c>
      <c r="E57" s="41">
        <v>48</v>
      </c>
      <c r="F57" s="51">
        <f>'Energía Transada'!G57*1000</f>
        <v>7940</v>
      </c>
      <c r="G57" s="51">
        <f>CMG!F50</f>
        <v>169.96448000000001</v>
      </c>
      <c r="H57" s="18">
        <f t="shared" si="4"/>
        <v>1349517.9712</v>
      </c>
      <c r="I57" s="51">
        <f>'Energía Transada'!D57</f>
        <v>5217.5368260679998</v>
      </c>
      <c r="J57" s="51">
        <f>CMG!E50</f>
        <v>173.65756999999999</v>
      </c>
      <c r="K57" s="18">
        <f t="shared" si="3"/>
        <v>906064.76660048147</v>
      </c>
    </row>
    <row r="58" spans="1:11" x14ac:dyDescent="0.2">
      <c r="A58" s="40">
        <f t="shared" si="5"/>
        <v>44715</v>
      </c>
      <c r="B58" s="4">
        <f t="shared" si="6"/>
        <v>1</v>
      </c>
      <c r="C58" s="4">
        <f t="shared" si="1"/>
        <v>2022</v>
      </c>
      <c r="D58" s="4">
        <f t="shared" si="2"/>
        <v>6</v>
      </c>
      <c r="E58" s="41">
        <v>49</v>
      </c>
      <c r="F58" s="51">
        <f>'Energía Transada'!G58*1000</f>
        <v>7940</v>
      </c>
      <c r="G58" s="51">
        <f>CMG!F51</f>
        <v>136.23722000000001</v>
      </c>
      <c r="H58" s="18">
        <f t="shared" si="4"/>
        <v>1081723.5268000001</v>
      </c>
      <c r="I58" s="51">
        <f>'Energía Transada'!D58</f>
        <v>6443.5947729999998</v>
      </c>
      <c r="J58" s="51">
        <f>CMG!E51</f>
        <v>132.64725000000001</v>
      </c>
      <c r="K58" s="18">
        <f t="shared" si="3"/>
        <v>854725.12675282429</v>
      </c>
    </row>
    <row r="59" spans="1:11" x14ac:dyDescent="0.2">
      <c r="A59" s="40">
        <f t="shared" si="5"/>
        <v>44715</v>
      </c>
      <c r="B59" s="4">
        <f t="shared" si="6"/>
        <v>2</v>
      </c>
      <c r="C59" s="4">
        <f t="shared" si="1"/>
        <v>2022</v>
      </c>
      <c r="D59" s="4">
        <f t="shared" si="2"/>
        <v>6</v>
      </c>
      <c r="E59" s="41">
        <v>50</v>
      </c>
      <c r="F59" s="51">
        <f>'Energía Transada'!G59*1000</f>
        <v>7940</v>
      </c>
      <c r="G59" s="51">
        <f>CMG!F52</f>
        <v>121.25014</v>
      </c>
      <c r="H59" s="18">
        <f t="shared" si="4"/>
        <v>962726.11160000006</v>
      </c>
      <c r="I59" s="51">
        <f>'Energía Transada'!D59</f>
        <v>8995.4677680000004</v>
      </c>
      <c r="J59" s="51">
        <f>CMG!E52</f>
        <v>118.06456</v>
      </c>
      <c r="K59" s="18">
        <f t="shared" si="3"/>
        <v>1062045.9440231021</v>
      </c>
    </row>
    <row r="60" spans="1:11" x14ac:dyDescent="0.2">
      <c r="A60" s="40">
        <f t="shared" si="5"/>
        <v>44715</v>
      </c>
      <c r="B60" s="4">
        <f t="shared" si="6"/>
        <v>3</v>
      </c>
      <c r="C60" s="4">
        <f t="shared" si="1"/>
        <v>2022</v>
      </c>
      <c r="D60" s="4">
        <f t="shared" si="2"/>
        <v>6</v>
      </c>
      <c r="E60" s="41">
        <v>51</v>
      </c>
      <c r="F60" s="51">
        <f>'Energía Transada'!G60*1000</f>
        <v>7940</v>
      </c>
      <c r="G60" s="51">
        <f>CMG!F53</f>
        <v>118.94761</v>
      </c>
      <c r="H60" s="18">
        <f t="shared" si="4"/>
        <v>944444.02339999995</v>
      </c>
      <c r="I60" s="51">
        <f>'Energía Transada'!D60</f>
        <v>5593.1453854990004</v>
      </c>
      <c r="J60" s="51">
        <f>CMG!E53</f>
        <v>115.8198</v>
      </c>
      <c r="K60" s="18">
        <f t="shared" si="3"/>
        <v>647796.97991941718</v>
      </c>
    </row>
    <row r="61" spans="1:11" x14ac:dyDescent="0.2">
      <c r="A61" s="40">
        <f t="shared" si="5"/>
        <v>44715</v>
      </c>
      <c r="B61" s="4">
        <f t="shared" si="6"/>
        <v>4</v>
      </c>
      <c r="C61" s="4">
        <f t="shared" si="1"/>
        <v>2022</v>
      </c>
      <c r="D61" s="4">
        <f t="shared" si="2"/>
        <v>6</v>
      </c>
      <c r="E61" s="41">
        <v>52</v>
      </c>
      <c r="F61" s="51">
        <f>'Energía Transada'!G61*1000</f>
        <v>7940</v>
      </c>
      <c r="G61" s="51">
        <f>CMG!F54</f>
        <v>111.07444</v>
      </c>
      <c r="H61" s="18">
        <f t="shared" si="4"/>
        <v>881931.05359999998</v>
      </c>
      <c r="I61" s="51">
        <f>'Energía Transada'!D61</f>
        <v>8369.459245</v>
      </c>
      <c r="J61" s="51">
        <f>CMG!E54</f>
        <v>108.15294</v>
      </c>
      <c r="K61" s="18">
        <f t="shared" si="3"/>
        <v>905181.62355693034</v>
      </c>
    </row>
    <row r="62" spans="1:11" x14ac:dyDescent="0.2">
      <c r="A62" s="40">
        <f t="shared" si="5"/>
        <v>44715</v>
      </c>
      <c r="B62" s="4">
        <f t="shared" si="6"/>
        <v>5</v>
      </c>
      <c r="C62" s="4">
        <f t="shared" si="1"/>
        <v>2022</v>
      </c>
      <c r="D62" s="4">
        <f t="shared" si="2"/>
        <v>6</v>
      </c>
      <c r="E62" s="41">
        <v>53</v>
      </c>
      <c r="F62" s="51">
        <f>'Energía Transada'!G62*1000</f>
        <v>7940</v>
      </c>
      <c r="G62" s="51">
        <f>CMG!F55</f>
        <v>105.38</v>
      </c>
      <c r="H62" s="18">
        <f t="shared" si="4"/>
        <v>836717.2</v>
      </c>
      <c r="I62" s="51">
        <f>'Energía Transada'!D62</f>
        <v>11234.657430500001</v>
      </c>
      <c r="J62" s="51">
        <f>CMG!E55</f>
        <v>102.60706</v>
      </c>
      <c r="K62" s="18">
        <f t="shared" si="3"/>
        <v>1152755.1690507594</v>
      </c>
    </row>
    <row r="63" spans="1:11" x14ac:dyDescent="0.2">
      <c r="A63" s="40">
        <f t="shared" si="5"/>
        <v>44715</v>
      </c>
      <c r="B63" s="4">
        <f t="shared" si="6"/>
        <v>6</v>
      </c>
      <c r="C63" s="4">
        <f t="shared" si="1"/>
        <v>2022</v>
      </c>
      <c r="D63" s="4">
        <f t="shared" si="2"/>
        <v>6</v>
      </c>
      <c r="E63" s="41">
        <v>54</v>
      </c>
      <c r="F63" s="51">
        <f>'Energía Transada'!G63*1000</f>
        <v>7940</v>
      </c>
      <c r="G63" s="51">
        <f>CMG!F56</f>
        <v>106.56841</v>
      </c>
      <c r="H63" s="18">
        <f t="shared" si="4"/>
        <v>846153.17539999995</v>
      </c>
      <c r="I63" s="51">
        <f>'Energía Transada'!D63</f>
        <v>6868.9122570600002</v>
      </c>
      <c r="J63" s="51">
        <f>CMG!E56</f>
        <v>103.76245</v>
      </c>
      <c r="K63" s="18">
        <f t="shared" si="3"/>
        <v>712735.16462757543</v>
      </c>
    </row>
    <row r="64" spans="1:11" x14ac:dyDescent="0.2">
      <c r="A64" s="40">
        <f t="shared" si="5"/>
        <v>44715</v>
      </c>
      <c r="B64" s="4">
        <f t="shared" si="6"/>
        <v>7</v>
      </c>
      <c r="C64" s="4">
        <f t="shared" si="1"/>
        <v>2022</v>
      </c>
      <c r="D64" s="4">
        <f t="shared" si="2"/>
        <v>6</v>
      </c>
      <c r="E64" s="41">
        <v>55</v>
      </c>
      <c r="F64" s="51">
        <f>'Energía Transada'!G64*1000</f>
        <v>7940</v>
      </c>
      <c r="G64" s="51">
        <f>CMG!F57</f>
        <v>116.57905</v>
      </c>
      <c r="H64" s="18">
        <f t="shared" si="4"/>
        <v>925637.65700000001</v>
      </c>
      <c r="I64" s="51">
        <f>'Energía Transada'!D64</f>
        <v>4523.0148393429999</v>
      </c>
      <c r="J64" s="51">
        <f>CMG!E57</f>
        <v>113.50901</v>
      </c>
      <c r="K64" s="18">
        <f t="shared" si="3"/>
        <v>513402.93662913301</v>
      </c>
    </row>
    <row r="65" spans="1:11" x14ac:dyDescent="0.2">
      <c r="A65" s="40">
        <f t="shared" si="5"/>
        <v>44715</v>
      </c>
      <c r="B65" s="4">
        <f t="shared" si="6"/>
        <v>8</v>
      </c>
      <c r="C65" s="4">
        <f t="shared" si="1"/>
        <v>2022</v>
      </c>
      <c r="D65" s="4">
        <f t="shared" si="2"/>
        <v>6</v>
      </c>
      <c r="E65" s="41">
        <v>56</v>
      </c>
      <c r="F65" s="51">
        <f>'Energía Transada'!G65*1000</f>
        <v>0</v>
      </c>
      <c r="G65" s="51">
        <f>CMG!F58</f>
        <v>117.83347999999999</v>
      </c>
      <c r="H65" s="18">
        <f t="shared" si="4"/>
        <v>0</v>
      </c>
      <c r="I65" s="51">
        <f>'Energía Transada'!D65</f>
        <v>4238.2990655109998</v>
      </c>
      <c r="J65" s="51">
        <f>CMG!E58</f>
        <v>114.73043</v>
      </c>
      <c r="K65" s="18">
        <f t="shared" si="3"/>
        <v>486261.87425467517</v>
      </c>
    </row>
    <row r="66" spans="1:11" x14ac:dyDescent="0.2">
      <c r="A66" s="40">
        <f t="shared" si="5"/>
        <v>44715</v>
      </c>
      <c r="B66" s="4">
        <f t="shared" si="6"/>
        <v>9</v>
      </c>
      <c r="C66" s="4">
        <f t="shared" si="1"/>
        <v>2022</v>
      </c>
      <c r="D66" s="4">
        <f t="shared" si="2"/>
        <v>6</v>
      </c>
      <c r="E66" s="41">
        <v>57</v>
      </c>
      <c r="F66" s="51">
        <f>'Energía Transada'!G66*1000</f>
        <v>0</v>
      </c>
      <c r="G66" s="51">
        <f>CMG!F59</f>
        <v>84.079530000000005</v>
      </c>
      <c r="H66" s="18">
        <f t="shared" si="4"/>
        <v>0</v>
      </c>
      <c r="I66" s="51">
        <f>'Energía Transada'!D66</f>
        <v>6000.1639949999999</v>
      </c>
      <c r="J66" s="51">
        <f>CMG!E59</f>
        <v>85.193650000000005</v>
      </c>
      <c r="K66" s="18">
        <f t="shared" si="3"/>
        <v>511175.8713326318</v>
      </c>
    </row>
    <row r="67" spans="1:11" x14ac:dyDescent="0.2">
      <c r="A67" s="40">
        <f t="shared" si="5"/>
        <v>44715</v>
      </c>
      <c r="B67" s="4">
        <f t="shared" si="6"/>
        <v>10</v>
      </c>
      <c r="C67" s="4">
        <f t="shared" si="1"/>
        <v>2022</v>
      </c>
      <c r="D67" s="4">
        <f t="shared" si="2"/>
        <v>6</v>
      </c>
      <c r="E67" s="41">
        <v>58</v>
      </c>
      <c r="F67" s="51">
        <f>'Energía Transada'!G67*1000</f>
        <v>0</v>
      </c>
      <c r="G67" s="51">
        <f>CMG!F60</f>
        <v>76.965609999999998</v>
      </c>
      <c r="H67" s="18">
        <f t="shared" si="4"/>
        <v>0</v>
      </c>
      <c r="I67" s="51">
        <f>'Energía Transada'!D67</f>
        <v>5687.4004416880007</v>
      </c>
      <c r="J67" s="51">
        <f>CMG!E60</f>
        <v>77.988960000000006</v>
      </c>
      <c r="K67" s="18">
        <f t="shared" si="3"/>
        <v>443554.44555078784</v>
      </c>
    </row>
    <row r="68" spans="1:11" x14ac:dyDescent="0.2">
      <c r="A68" s="40">
        <f t="shared" si="5"/>
        <v>44715</v>
      </c>
      <c r="B68" s="4">
        <f t="shared" si="6"/>
        <v>11</v>
      </c>
      <c r="C68" s="4">
        <f t="shared" si="1"/>
        <v>2022</v>
      </c>
      <c r="D68" s="4">
        <f t="shared" si="2"/>
        <v>6</v>
      </c>
      <c r="E68" s="41">
        <v>59</v>
      </c>
      <c r="F68" s="51">
        <f>'Energía Transada'!G68*1000</f>
        <v>0</v>
      </c>
      <c r="G68" s="51">
        <f>CMG!F61</f>
        <v>92.596419999999995</v>
      </c>
      <c r="H68" s="18">
        <f t="shared" si="4"/>
        <v>0</v>
      </c>
      <c r="I68" s="51">
        <f>'Energía Transada'!D68</f>
        <v>4689.7732008539997</v>
      </c>
      <c r="J68" s="51">
        <f>CMG!E61</f>
        <v>93.826080000000005</v>
      </c>
      <c r="K68" s="18">
        <f t="shared" si="3"/>
        <v>440023.03552518348</v>
      </c>
    </row>
    <row r="69" spans="1:11" x14ac:dyDescent="0.2">
      <c r="A69" s="40">
        <f t="shared" si="5"/>
        <v>44715</v>
      </c>
      <c r="B69" s="4">
        <f t="shared" si="6"/>
        <v>12</v>
      </c>
      <c r="C69" s="4">
        <f t="shared" si="1"/>
        <v>2022</v>
      </c>
      <c r="D69" s="4">
        <f t="shared" si="2"/>
        <v>6</v>
      </c>
      <c r="E69" s="41">
        <v>60</v>
      </c>
      <c r="F69" s="51">
        <f>'Energía Transada'!G69*1000</f>
        <v>0</v>
      </c>
      <c r="G69" s="51">
        <f>CMG!F62</f>
        <v>90.863330000000005</v>
      </c>
      <c r="H69" s="18">
        <f t="shared" si="4"/>
        <v>0</v>
      </c>
      <c r="I69" s="51">
        <f>'Energía Transada'!D69</f>
        <v>3529.3148209129999</v>
      </c>
      <c r="J69" s="51">
        <f>CMG!E62</f>
        <v>92.068240000000003</v>
      </c>
      <c r="K69" s="18">
        <f t="shared" si="3"/>
        <v>324937.80396737513</v>
      </c>
    </row>
    <row r="70" spans="1:11" x14ac:dyDescent="0.2">
      <c r="A70" s="40">
        <f t="shared" si="5"/>
        <v>44715</v>
      </c>
      <c r="B70" s="4">
        <f t="shared" si="6"/>
        <v>13</v>
      </c>
      <c r="C70" s="4">
        <f t="shared" si="1"/>
        <v>2022</v>
      </c>
      <c r="D70" s="4">
        <f t="shared" si="2"/>
        <v>6</v>
      </c>
      <c r="E70" s="41">
        <v>61</v>
      </c>
      <c r="F70" s="51">
        <f>'Energía Transada'!G70*1000</f>
        <v>0</v>
      </c>
      <c r="G70" s="51">
        <f>CMG!F63</f>
        <v>93.817830000000001</v>
      </c>
      <c r="H70" s="18">
        <f t="shared" si="4"/>
        <v>0</v>
      </c>
      <c r="I70" s="51">
        <f>'Energía Transada'!D70</f>
        <v>4139.542329594</v>
      </c>
      <c r="J70" s="51">
        <f>CMG!E63</f>
        <v>95.063999999999993</v>
      </c>
      <c r="K70" s="18">
        <f t="shared" si="3"/>
        <v>393521.45202052401</v>
      </c>
    </row>
    <row r="71" spans="1:11" x14ac:dyDescent="0.2">
      <c r="A71" s="40">
        <f t="shared" si="5"/>
        <v>44715</v>
      </c>
      <c r="B71" s="4">
        <f t="shared" si="6"/>
        <v>14</v>
      </c>
      <c r="C71" s="4">
        <f t="shared" si="1"/>
        <v>2022</v>
      </c>
      <c r="D71" s="4">
        <f t="shared" si="2"/>
        <v>6</v>
      </c>
      <c r="E71" s="41">
        <v>62</v>
      </c>
      <c r="F71" s="51">
        <f>'Energía Transada'!G71*1000</f>
        <v>0</v>
      </c>
      <c r="G71" s="51">
        <f>CMG!F64</f>
        <v>117.47036</v>
      </c>
      <c r="H71" s="18">
        <f t="shared" si="4"/>
        <v>0</v>
      </c>
      <c r="I71" s="51">
        <f>'Energía Transada'!D71</f>
        <v>3963.4371465010004</v>
      </c>
      <c r="J71" s="51">
        <f>CMG!E64</f>
        <v>119.02188</v>
      </c>
      <c r="K71" s="18">
        <f t="shared" si="3"/>
        <v>471735.74043838447</v>
      </c>
    </row>
    <row r="72" spans="1:11" x14ac:dyDescent="0.2">
      <c r="A72" s="40">
        <f t="shared" si="5"/>
        <v>44715</v>
      </c>
      <c r="B72" s="4">
        <f t="shared" si="6"/>
        <v>15</v>
      </c>
      <c r="C72" s="4">
        <f t="shared" si="1"/>
        <v>2022</v>
      </c>
      <c r="D72" s="4">
        <f t="shared" si="2"/>
        <v>6</v>
      </c>
      <c r="E72" s="41">
        <v>63</v>
      </c>
      <c r="F72" s="51">
        <f>'Energía Transada'!G72*1000</f>
        <v>0</v>
      </c>
      <c r="G72" s="51">
        <f>CMG!F65</f>
        <v>118.44419000000001</v>
      </c>
      <c r="H72" s="18">
        <f t="shared" si="4"/>
        <v>0</v>
      </c>
      <c r="I72" s="51">
        <f>'Energía Transada'!D72</f>
        <v>5471.4448617429998</v>
      </c>
      <c r="J72" s="51">
        <f>CMG!E65</f>
        <v>120.01222</v>
      </c>
      <c r="K72" s="18">
        <f t="shared" si="3"/>
        <v>656640.24446537043</v>
      </c>
    </row>
    <row r="73" spans="1:11" x14ac:dyDescent="0.2">
      <c r="A73" s="40">
        <f t="shared" si="5"/>
        <v>44715</v>
      </c>
      <c r="B73" s="4">
        <f t="shared" si="6"/>
        <v>16</v>
      </c>
      <c r="C73" s="4">
        <f t="shared" si="1"/>
        <v>2022</v>
      </c>
      <c r="D73" s="4">
        <f t="shared" si="2"/>
        <v>6</v>
      </c>
      <c r="E73" s="41">
        <v>64</v>
      </c>
      <c r="F73" s="51">
        <f>'Energía Transada'!G73*1000</f>
        <v>0</v>
      </c>
      <c r="G73" s="51">
        <f>CMG!F66</f>
        <v>118.44419000000001</v>
      </c>
      <c r="H73" s="18">
        <f t="shared" si="4"/>
        <v>0</v>
      </c>
      <c r="I73" s="51">
        <f>'Energía Transada'!D73</f>
        <v>7106.348669</v>
      </c>
      <c r="J73" s="51">
        <f>CMG!E66</f>
        <v>120.01222</v>
      </c>
      <c r="K73" s="18">
        <f t="shared" si="3"/>
        <v>852848.6798607352</v>
      </c>
    </row>
    <row r="74" spans="1:11" x14ac:dyDescent="0.2">
      <c r="A74" s="40">
        <f t="shared" si="5"/>
        <v>44715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6</v>
      </c>
      <c r="E74" s="41">
        <v>65</v>
      </c>
      <c r="F74" s="51">
        <f>'Energía Transada'!G74*1000</f>
        <v>0</v>
      </c>
      <c r="G74" s="51">
        <f>CMG!F67</f>
        <v>127.34896000000001</v>
      </c>
      <c r="H74" s="18">
        <f t="shared" si="4"/>
        <v>0</v>
      </c>
      <c r="I74" s="51">
        <f>'Energía Transada'!D74</f>
        <v>10944.685444000001</v>
      </c>
      <c r="J74" s="51">
        <f>CMG!E67</f>
        <v>129.04078000000001</v>
      </c>
      <c r="K74" s="18">
        <f t="shared" ref="K74:K137" si="9">I74*J74</f>
        <v>1412310.7465484065</v>
      </c>
    </row>
    <row r="75" spans="1:11" x14ac:dyDescent="0.2">
      <c r="A75" s="40">
        <f t="shared" si="5"/>
        <v>44715</v>
      </c>
      <c r="B75" s="4">
        <f t="shared" si="6"/>
        <v>18</v>
      </c>
      <c r="C75" s="4">
        <f t="shared" si="7"/>
        <v>2022</v>
      </c>
      <c r="D75" s="4">
        <f t="shared" si="8"/>
        <v>6</v>
      </c>
      <c r="E75" s="41">
        <v>66</v>
      </c>
      <c r="F75" s="51">
        <f>'Energía Transada'!G75*1000</f>
        <v>7940</v>
      </c>
      <c r="G75" s="51">
        <f>CMG!F68</f>
        <v>141.45299</v>
      </c>
      <c r="H75" s="18">
        <f t="shared" ref="H75:H138" si="10">F75*G75</f>
        <v>1123136.7405999999</v>
      </c>
      <c r="I75" s="51">
        <f>'Energía Transada'!D75</f>
        <v>13353.97273</v>
      </c>
      <c r="J75" s="51">
        <f>CMG!E68</f>
        <v>143.33463</v>
      </c>
      <c r="K75" s="18">
        <f t="shared" si="9"/>
        <v>1914086.7402846399</v>
      </c>
    </row>
    <row r="76" spans="1:11" x14ac:dyDescent="0.2">
      <c r="A76" s="40">
        <f t="shared" ref="A76:A139" si="11">IF(B75=24,A75+1,A75)</f>
        <v>44715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6</v>
      </c>
      <c r="E76" s="41">
        <v>67</v>
      </c>
      <c r="F76" s="51">
        <f>'Energía Transada'!G76*1000</f>
        <v>7940</v>
      </c>
      <c r="G76" s="51">
        <f>CMG!F69</f>
        <v>117.85824</v>
      </c>
      <c r="H76" s="18">
        <f t="shared" si="10"/>
        <v>935794.42559999996</v>
      </c>
      <c r="I76" s="51">
        <f>'Energía Transada'!D76</f>
        <v>14606.232102</v>
      </c>
      <c r="J76" s="51">
        <f>CMG!E69</f>
        <v>113.01384</v>
      </c>
      <c r="K76" s="18">
        <f t="shared" si="9"/>
        <v>1650706.3777782917</v>
      </c>
    </row>
    <row r="77" spans="1:11" x14ac:dyDescent="0.2">
      <c r="A77" s="40">
        <f t="shared" si="11"/>
        <v>44715</v>
      </c>
      <c r="B77" s="4">
        <f t="shared" si="12"/>
        <v>20</v>
      </c>
      <c r="C77" s="4">
        <f t="shared" si="7"/>
        <v>2022</v>
      </c>
      <c r="D77" s="4">
        <f t="shared" si="8"/>
        <v>6</v>
      </c>
      <c r="E77" s="41">
        <v>68</v>
      </c>
      <c r="F77" s="51">
        <f>'Energía Transada'!G77*1000</f>
        <v>7940</v>
      </c>
      <c r="G77" s="51">
        <f>CMG!F70</f>
        <v>117.85824</v>
      </c>
      <c r="H77" s="18">
        <f t="shared" si="10"/>
        <v>935794.42559999996</v>
      </c>
      <c r="I77" s="51">
        <f>'Energía Transada'!D77</f>
        <v>15960.094563000002</v>
      </c>
      <c r="J77" s="51">
        <f>CMG!E70</f>
        <v>113.01384</v>
      </c>
      <c r="K77" s="18">
        <f t="shared" si="9"/>
        <v>1803711.5733277523</v>
      </c>
    </row>
    <row r="78" spans="1:11" x14ac:dyDescent="0.2">
      <c r="A78" s="40">
        <f t="shared" si="11"/>
        <v>44715</v>
      </c>
      <c r="B78" s="4">
        <f t="shared" si="12"/>
        <v>21</v>
      </c>
      <c r="C78" s="4">
        <f t="shared" si="7"/>
        <v>2022</v>
      </c>
      <c r="D78" s="4">
        <f t="shared" si="8"/>
        <v>6</v>
      </c>
      <c r="E78" s="41">
        <v>69</v>
      </c>
      <c r="F78" s="51">
        <f>'Energía Transada'!G78*1000</f>
        <v>7940</v>
      </c>
      <c r="G78" s="51">
        <f>CMG!F71</f>
        <v>117.85824</v>
      </c>
      <c r="H78" s="18">
        <f t="shared" si="10"/>
        <v>935794.42559999996</v>
      </c>
      <c r="I78" s="51">
        <f>'Energía Transada'!D78</f>
        <v>15498.852691</v>
      </c>
      <c r="J78" s="51">
        <f>CMG!E71</f>
        <v>113.01384</v>
      </c>
      <c r="K78" s="18">
        <f t="shared" si="9"/>
        <v>1751584.8582042435</v>
      </c>
    </row>
    <row r="79" spans="1:11" x14ac:dyDescent="0.2">
      <c r="A79" s="40">
        <f t="shared" si="11"/>
        <v>44715</v>
      </c>
      <c r="B79" s="4">
        <f t="shared" si="12"/>
        <v>22</v>
      </c>
      <c r="C79" s="4">
        <f t="shared" si="7"/>
        <v>2022</v>
      </c>
      <c r="D79" s="4">
        <f t="shared" si="8"/>
        <v>6</v>
      </c>
      <c r="E79" s="41">
        <v>70</v>
      </c>
      <c r="F79" s="51">
        <f>'Energía Transada'!G79*1000</f>
        <v>7940</v>
      </c>
      <c r="G79" s="51">
        <f>CMG!F72</f>
        <v>117.85824</v>
      </c>
      <c r="H79" s="18">
        <f t="shared" si="10"/>
        <v>935794.42559999996</v>
      </c>
      <c r="I79" s="51">
        <f>'Energía Transada'!D79</f>
        <v>14260.750770000001</v>
      </c>
      <c r="J79" s="51">
        <f>CMG!E72</f>
        <v>113.01384</v>
      </c>
      <c r="K79" s="18">
        <f t="shared" si="9"/>
        <v>1611662.2058006569</v>
      </c>
    </row>
    <row r="80" spans="1:11" x14ac:dyDescent="0.2">
      <c r="A80" s="40">
        <f t="shared" si="11"/>
        <v>44715</v>
      </c>
      <c r="B80" s="4">
        <f t="shared" si="12"/>
        <v>23</v>
      </c>
      <c r="C80" s="4">
        <f t="shared" si="7"/>
        <v>2022</v>
      </c>
      <c r="D80" s="4">
        <f t="shared" si="8"/>
        <v>6</v>
      </c>
      <c r="E80" s="41">
        <v>71</v>
      </c>
      <c r="F80" s="51">
        <f>'Energía Transada'!G80*1000</f>
        <v>7940</v>
      </c>
      <c r="G80" s="51">
        <f>CMG!F73</f>
        <v>117.85824</v>
      </c>
      <c r="H80" s="18">
        <f t="shared" si="10"/>
        <v>935794.42559999996</v>
      </c>
      <c r="I80" s="51">
        <f>'Energía Transada'!D80</f>
        <v>13162.290736000001</v>
      </c>
      <c r="J80" s="51">
        <f>CMG!E73</f>
        <v>113.01384</v>
      </c>
      <c r="K80" s="18">
        <f t="shared" si="9"/>
        <v>1487521.0192717863</v>
      </c>
    </row>
    <row r="81" spans="1:11" x14ac:dyDescent="0.2">
      <c r="A81" s="40">
        <f t="shared" si="11"/>
        <v>44715</v>
      </c>
      <c r="B81" s="4">
        <f t="shared" si="12"/>
        <v>24</v>
      </c>
      <c r="C81" s="4">
        <f t="shared" si="7"/>
        <v>2022</v>
      </c>
      <c r="D81" s="4">
        <f t="shared" si="8"/>
        <v>6</v>
      </c>
      <c r="E81" s="41">
        <v>72</v>
      </c>
      <c r="F81" s="51">
        <f>'Energía Transada'!G81*1000</f>
        <v>7940</v>
      </c>
      <c r="G81" s="51">
        <f>CMG!F74</f>
        <v>110.79384</v>
      </c>
      <c r="H81" s="18">
        <f t="shared" si="10"/>
        <v>879703.08960000006</v>
      </c>
      <c r="I81" s="51">
        <f>'Energía Transada'!D81</f>
        <v>9634.865667</v>
      </c>
      <c r="J81" s="51">
        <f>CMG!E74</f>
        <v>106.24655</v>
      </c>
      <c r="K81" s="18">
        <f t="shared" si="9"/>
        <v>1023671.2368321988</v>
      </c>
    </row>
    <row r="82" spans="1:11" x14ac:dyDescent="0.2">
      <c r="A82" s="40">
        <f t="shared" si="11"/>
        <v>44716</v>
      </c>
      <c r="B82" s="4">
        <f t="shared" si="12"/>
        <v>1</v>
      </c>
      <c r="C82" s="4">
        <f t="shared" si="7"/>
        <v>2022</v>
      </c>
      <c r="D82" s="4">
        <f t="shared" si="8"/>
        <v>6</v>
      </c>
      <c r="E82" s="41">
        <v>73</v>
      </c>
      <c r="F82" s="51">
        <f>'Energía Transada'!G82*1000</f>
        <v>7940</v>
      </c>
      <c r="G82" s="51">
        <f>CMG!F75</f>
        <v>96.823279999999997</v>
      </c>
      <c r="H82" s="18">
        <f t="shared" si="10"/>
        <v>768776.8432</v>
      </c>
      <c r="I82" s="51">
        <f>'Energía Transada'!D82</f>
        <v>6471.0773610000006</v>
      </c>
      <c r="J82" s="51">
        <f>CMG!E75</f>
        <v>93.813869999999994</v>
      </c>
      <c r="K82" s="18">
        <f t="shared" si="9"/>
        <v>607076.81030479714</v>
      </c>
    </row>
    <row r="83" spans="1:11" x14ac:dyDescent="0.2">
      <c r="A83" s="40">
        <f t="shared" si="11"/>
        <v>44716</v>
      </c>
      <c r="B83" s="4">
        <f t="shared" si="12"/>
        <v>2</v>
      </c>
      <c r="C83" s="4">
        <f t="shared" si="7"/>
        <v>2022</v>
      </c>
      <c r="D83" s="4">
        <f t="shared" si="8"/>
        <v>6</v>
      </c>
      <c r="E83" s="41">
        <v>74</v>
      </c>
      <c r="F83" s="51">
        <f>'Energía Transada'!G83*1000</f>
        <v>7940</v>
      </c>
      <c r="G83" s="51">
        <f>CMG!F76</f>
        <v>96.823279999999997</v>
      </c>
      <c r="H83" s="18">
        <f t="shared" si="10"/>
        <v>768776.8432</v>
      </c>
      <c r="I83" s="51">
        <f>'Energía Transada'!D83</f>
        <v>6091.9756708160003</v>
      </c>
      <c r="J83" s="51">
        <f>CMG!E76</f>
        <v>93.813869999999994</v>
      </c>
      <c r="K83" s="18">
        <f t="shared" si="9"/>
        <v>571511.81362509506</v>
      </c>
    </row>
    <row r="84" spans="1:11" x14ac:dyDescent="0.2">
      <c r="A84" s="40">
        <f t="shared" si="11"/>
        <v>44716</v>
      </c>
      <c r="B84" s="4">
        <f t="shared" si="12"/>
        <v>3</v>
      </c>
      <c r="C84" s="4">
        <f t="shared" si="7"/>
        <v>2022</v>
      </c>
      <c r="D84" s="4">
        <f t="shared" si="8"/>
        <v>6</v>
      </c>
      <c r="E84" s="41">
        <v>75</v>
      </c>
      <c r="F84" s="51">
        <f>'Energía Transada'!G84*1000</f>
        <v>7940</v>
      </c>
      <c r="G84" s="51">
        <f>CMG!F77</f>
        <v>100.41175</v>
      </c>
      <c r="H84" s="18">
        <f t="shared" si="10"/>
        <v>797269.29499999993</v>
      </c>
      <c r="I84" s="51">
        <f>'Energía Transada'!D84</f>
        <v>3994.8146260680001</v>
      </c>
      <c r="J84" s="51">
        <f>CMG!E77</f>
        <v>97.288150000000002</v>
      </c>
      <c r="K84" s="18">
        <f t="shared" si="9"/>
        <v>388648.12456309749</v>
      </c>
    </row>
    <row r="85" spans="1:11" x14ac:dyDescent="0.2">
      <c r="A85" s="40">
        <f t="shared" si="11"/>
        <v>44716</v>
      </c>
      <c r="B85" s="4">
        <f t="shared" si="12"/>
        <v>4</v>
      </c>
      <c r="C85" s="4">
        <f t="shared" si="7"/>
        <v>2022</v>
      </c>
      <c r="D85" s="4">
        <f t="shared" si="8"/>
        <v>6</v>
      </c>
      <c r="E85" s="41">
        <v>76</v>
      </c>
      <c r="F85" s="51">
        <f>'Energía Transada'!G85*1000</f>
        <v>7940</v>
      </c>
      <c r="G85" s="51">
        <f>CMG!F78</f>
        <v>101.5046</v>
      </c>
      <c r="H85" s="18">
        <f t="shared" si="10"/>
        <v>805946.52399999998</v>
      </c>
      <c r="I85" s="51">
        <f>'Energía Transada'!D85</f>
        <v>3627.2317847220006</v>
      </c>
      <c r="J85" s="51">
        <f>CMG!E78</f>
        <v>98.348380000000006</v>
      </c>
      <c r="K85" s="18">
        <f t="shared" si="9"/>
        <v>356732.36991191754</v>
      </c>
    </row>
    <row r="86" spans="1:11" x14ac:dyDescent="0.2">
      <c r="A86" s="40">
        <f t="shared" si="11"/>
        <v>44716</v>
      </c>
      <c r="B86" s="4">
        <f t="shared" si="12"/>
        <v>5</v>
      </c>
      <c r="C86" s="4">
        <f t="shared" si="7"/>
        <v>2022</v>
      </c>
      <c r="D86" s="4">
        <f t="shared" si="8"/>
        <v>6</v>
      </c>
      <c r="E86" s="41">
        <v>77</v>
      </c>
      <c r="F86" s="51">
        <f>'Energía Transada'!G86*1000</f>
        <v>7940</v>
      </c>
      <c r="G86" s="51">
        <f>CMG!F79</f>
        <v>100.61564</v>
      </c>
      <c r="H86" s="18">
        <f t="shared" si="10"/>
        <v>798888.18160000001</v>
      </c>
      <c r="I86" s="51">
        <f>'Energía Transada'!D86</f>
        <v>2468.147045406</v>
      </c>
      <c r="J86" s="51">
        <f>CMG!E79</f>
        <v>97.483890000000002</v>
      </c>
      <c r="K86" s="18">
        <f t="shared" si="9"/>
        <v>240604.57507818352</v>
      </c>
    </row>
    <row r="87" spans="1:11" x14ac:dyDescent="0.2">
      <c r="A87" s="40">
        <f t="shared" si="11"/>
        <v>44716</v>
      </c>
      <c r="B87" s="4">
        <f t="shared" si="12"/>
        <v>6</v>
      </c>
      <c r="C87" s="4">
        <f t="shared" si="7"/>
        <v>2022</v>
      </c>
      <c r="D87" s="4">
        <f t="shared" si="8"/>
        <v>6</v>
      </c>
      <c r="E87" s="41">
        <v>78</v>
      </c>
      <c r="F87" s="51">
        <f>'Energía Transada'!G87*1000</f>
        <v>7940</v>
      </c>
      <c r="G87" s="51">
        <f>CMG!F80</f>
        <v>96.652019999999993</v>
      </c>
      <c r="H87" s="18">
        <f t="shared" si="10"/>
        <v>767417.03879999998</v>
      </c>
      <c r="I87" s="51">
        <f>'Energía Transada'!D87</f>
        <v>1122.8181133819999</v>
      </c>
      <c r="J87" s="51">
        <f>CMG!E80</f>
        <v>93.642600000000002</v>
      </c>
      <c r="K87" s="18">
        <f t="shared" si="9"/>
        <v>105143.60746418526</v>
      </c>
    </row>
    <row r="88" spans="1:11" x14ac:dyDescent="0.2">
      <c r="A88" s="40">
        <f t="shared" si="11"/>
        <v>44716</v>
      </c>
      <c r="B88" s="4">
        <f t="shared" si="12"/>
        <v>7</v>
      </c>
      <c r="C88" s="4">
        <f t="shared" si="7"/>
        <v>2022</v>
      </c>
      <c r="D88" s="4">
        <f t="shared" si="8"/>
        <v>6</v>
      </c>
      <c r="E88" s="41">
        <v>79</v>
      </c>
      <c r="F88" s="51">
        <f>'Energía Transada'!G88*1000</f>
        <v>7940</v>
      </c>
      <c r="G88" s="51">
        <f>CMG!F81</f>
        <v>96.652019999999993</v>
      </c>
      <c r="H88" s="18">
        <f t="shared" si="10"/>
        <v>767417.03879999998</v>
      </c>
      <c r="I88" s="51">
        <f>'Energía Transada'!D88</f>
        <v>260.57679998000003</v>
      </c>
      <c r="J88" s="51">
        <f>CMG!E81</f>
        <v>93.642600000000002</v>
      </c>
      <c r="K88" s="18">
        <f t="shared" si="9"/>
        <v>24401.089049807153</v>
      </c>
    </row>
    <row r="89" spans="1:11" x14ac:dyDescent="0.2">
      <c r="A89" s="40">
        <f t="shared" si="11"/>
        <v>44716</v>
      </c>
      <c r="B89" s="4">
        <f t="shared" si="12"/>
        <v>8</v>
      </c>
      <c r="C89" s="4">
        <f t="shared" si="7"/>
        <v>2022</v>
      </c>
      <c r="D89" s="4">
        <f t="shared" si="8"/>
        <v>6</v>
      </c>
      <c r="E89" s="41">
        <v>80</v>
      </c>
      <c r="F89" s="51">
        <f>'Energía Transada'!G89*1000</f>
        <v>0</v>
      </c>
      <c r="G89" s="51">
        <f>CMG!F82</f>
        <v>96.652019999999993</v>
      </c>
      <c r="H89" s="18">
        <f t="shared" si="10"/>
        <v>0</v>
      </c>
      <c r="I89" s="51">
        <f>'Energía Transada'!D89</f>
        <v>1207.1067540560002</v>
      </c>
      <c r="J89" s="51">
        <f>CMG!E82</f>
        <v>93.642600000000002</v>
      </c>
      <c r="K89" s="18">
        <f t="shared" si="9"/>
        <v>113036.61492736441</v>
      </c>
    </row>
    <row r="90" spans="1:11" x14ac:dyDescent="0.2">
      <c r="A90" s="40">
        <f t="shared" si="11"/>
        <v>44716</v>
      </c>
      <c r="B90" s="4">
        <f t="shared" si="12"/>
        <v>9</v>
      </c>
      <c r="C90" s="4">
        <f t="shared" si="7"/>
        <v>2022</v>
      </c>
      <c r="D90" s="4">
        <f t="shared" si="8"/>
        <v>6</v>
      </c>
      <c r="E90" s="41">
        <v>81</v>
      </c>
      <c r="F90" s="51">
        <f>'Energía Transada'!G90*1000</f>
        <v>0</v>
      </c>
      <c r="G90" s="51">
        <f>CMG!F83</f>
        <v>85.796909999999997</v>
      </c>
      <c r="H90" s="18">
        <f t="shared" si="10"/>
        <v>0</v>
      </c>
      <c r="I90" s="51">
        <f>'Energía Transada'!D90</f>
        <v>2208.3113162389996</v>
      </c>
      <c r="J90" s="51">
        <f>CMG!E83</f>
        <v>93.569199999999995</v>
      </c>
      <c r="K90" s="18">
        <f t="shared" si="9"/>
        <v>206629.9232114302</v>
      </c>
    </row>
    <row r="91" spans="1:11" x14ac:dyDescent="0.2">
      <c r="A91" s="40">
        <f t="shared" si="11"/>
        <v>44716</v>
      </c>
      <c r="B91" s="4">
        <f t="shared" si="12"/>
        <v>10</v>
      </c>
      <c r="C91" s="4">
        <f t="shared" si="7"/>
        <v>2022</v>
      </c>
      <c r="D91" s="4">
        <f t="shared" si="8"/>
        <v>6</v>
      </c>
      <c r="E91" s="41">
        <v>82</v>
      </c>
      <c r="F91" s="51">
        <f>'Energía Transada'!G91*1000</f>
        <v>0</v>
      </c>
      <c r="G91" s="51">
        <f>CMG!F84</f>
        <v>66.427359999999993</v>
      </c>
      <c r="H91" s="18">
        <f t="shared" si="10"/>
        <v>0</v>
      </c>
      <c r="I91" s="51">
        <f>'Energía Transada'!D91</f>
        <v>3065.32314984</v>
      </c>
      <c r="J91" s="51">
        <f>CMG!E84</f>
        <v>72.446190000000001</v>
      </c>
      <c r="K91" s="18">
        <f t="shared" si="9"/>
        <v>222070.98332470711</v>
      </c>
    </row>
    <row r="92" spans="1:11" x14ac:dyDescent="0.2">
      <c r="A92" s="40">
        <f t="shared" si="11"/>
        <v>44716</v>
      </c>
      <c r="B92" s="4">
        <f t="shared" si="12"/>
        <v>11</v>
      </c>
      <c r="C92" s="4">
        <f t="shared" si="7"/>
        <v>2022</v>
      </c>
      <c r="D92" s="4">
        <f t="shared" si="8"/>
        <v>6</v>
      </c>
      <c r="E92" s="41">
        <v>83</v>
      </c>
      <c r="F92" s="51">
        <f>'Energía Transada'!G92*1000</f>
        <v>0</v>
      </c>
      <c r="G92" s="51">
        <f>CMG!F85</f>
        <v>79.321370000000002</v>
      </c>
      <c r="H92" s="18">
        <f t="shared" si="10"/>
        <v>0</v>
      </c>
      <c r="I92" s="51">
        <f>'Energía Transada'!D92</f>
        <v>953.61533329999997</v>
      </c>
      <c r="J92" s="51">
        <f>CMG!E85</f>
        <v>86.506450000000001</v>
      </c>
      <c r="K92" s="18">
        <f t="shared" si="9"/>
        <v>82493.877149349777</v>
      </c>
    </row>
    <row r="93" spans="1:11" x14ac:dyDescent="0.2">
      <c r="A93" s="40">
        <f t="shared" si="11"/>
        <v>44716</v>
      </c>
      <c r="B93" s="4">
        <f t="shared" si="12"/>
        <v>12</v>
      </c>
      <c r="C93" s="4">
        <f t="shared" si="7"/>
        <v>2022</v>
      </c>
      <c r="D93" s="4">
        <f t="shared" si="8"/>
        <v>6</v>
      </c>
      <c r="E93" s="41">
        <v>84</v>
      </c>
      <c r="F93" s="51">
        <f>'Energía Transada'!G93*1000</f>
        <v>0</v>
      </c>
      <c r="G93" s="51">
        <f>CMG!F86</f>
        <v>103.69029999999999</v>
      </c>
      <c r="H93" s="18">
        <f t="shared" si="10"/>
        <v>0</v>
      </c>
      <c r="I93" s="51">
        <f>'Energía Transada'!D93</f>
        <v>1350.820929087</v>
      </c>
      <c r="J93" s="51">
        <f>CMG!E86</f>
        <v>113.08555</v>
      </c>
      <c r="K93" s="18">
        <f t="shared" si="9"/>
        <v>152758.32771731439</v>
      </c>
    </row>
    <row r="94" spans="1:11" x14ac:dyDescent="0.2">
      <c r="A94" s="40">
        <f t="shared" si="11"/>
        <v>44716</v>
      </c>
      <c r="B94" s="4">
        <f t="shared" si="12"/>
        <v>13</v>
      </c>
      <c r="C94" s="4">
        <f t="shared" si="7"/>
        <v>2022</v>
      </c>
      <c r="D94" s="4">
        <f t="shared" si="8"/>
        <v>6</v>
      </c>
      <c r="E94" s="41">
        <v>85</v>
      </c>
      <c r="F94" s="51">
        <f>'Energía Transada'!G94*1000</f>
        <v>0</v>
      </c>
      <c r="G94" s="51">
        <f>CMG!F87</f>
        <v>104.31828</v>
      </c>
      <c r="H94" s="18">
        <f t="shared" si="10"/>
        <v>0</v>
      </c>
      <c r="I94" s="51">
        <f>'Energía Transada'!D94</f>
        <v>1401.6418252200001</v>
      </c>
      <c r="J94" s="51">
        <f>CMG!E87</f>
        <v>113.77878</v>
      </c>
      <c r="K94" s="18">
        <f t="shared" si="9"/>
        <v>159477.09687050484</v>
      </c>
    </row>
    <row r="95" spans="1:11" x14ac:dyDescent="0.2">
      <c r="A95" s="40">
        <f t="shared" si="11"/>
        <v>44716</v>
      </c>
      <c r="B95" s="4">
        <f t="shared" si="12"/>
        <v>14</v>
      </c>
      <c r="C95" s="4">
        <f t="shared" si="7"/>
        <v>2022</v>
      </c>
      <c r="D95" s="4">
        <f t="shared" si="8"/>
        <v>6</v>
      </c>
      <c r="E95" s="41">
        <v>86</v>
      </c>
      <c r="F95" s="51">
        <f>'Energía Transada'!G95*1000</f>
        <v>0</v>
      </c>
      <c r="G95" s="51">
        <f>CMG!F88</f>
        <v>104.31828</v>
      </c>
      <c r="H95" s="18">
        <f t="shared" si="10"/>
        <v>0</v>
      </c>
      <c r="I95" s="51">
        <f>'Energía Transada'!D95</f>
        <v>861.71881931100006</v>
      </c>
      <c r="J95" s="51">
        <f>CMG!E88</f>
        <v>113.77878</v>
      </c>
      <c r="K95" s="18">
        <f t="shared" si="9"/>
        <v>98045.315964246023</v>
      </c>
    </row>
    <row r="96" spans="1:11" x14ac:dyDescent="0.2">
      <c r="A96" s="40">
        <f t="shared" si="11"/>
        <v>44716</v>
      </c>
      <c r="B96" s="4">
        <f t="shared" si="12"/>
        <v>15</v>
      </c>
      <c r="C96" s="4">
        <f t="shared" si="7"/>
        <v>2022</v>
      </c>
      <c r="D96" s="4">
        <f t="shared" si="8"/>
        <v>6</v>
      </c>
      <c r="E96" s="41">
        <v>87</v>
      </c>
      <c r="F96" s="51">
        <f>'Energía Transada'!G96*1000</f>
        <v>0</v>
      </c>
      <c r="G96" s="51">
        <f>CMG!F89</f>
        <v>106.30825</v>
      </c>
      <c r="H96" s="18">
        <f t="shared" si="10"/>
        <v>0</v>
      </c>
      <c r="I96" s="51">
        <f>'Energía Transada'!D96</f>
        <v>1474.6032759080001</v>
      </c>
      <c r="J96" s="51">
        <f>CMG!E89</f>
        <v>115.94001</v>
      </c>
      <c r="K96" s="18">
        <f t="shared" si="9"/>
        <v>170965.5185548063</v>
      </c>
    </row>
    <row r="97" spans="1:11" x14ac:dyDescent="0.2">
      <c r="A97" s="40">
        <f t="shared" si="11"/>
        <v>44716</v>
      </c>
      <c r="B97" s="4">
        <f t="shared" si="12"/>
        <v>16</v>
      </c>
      <c r="C97" s="4">
        <f t="shared" si="7"/>
        <v>2022</v>
      </c>
      <c r="D97" s="4">
        <f t="shared" si="8"/>
        <v>6</v>
      </c>
      <c r="E97" s="41">
        <v>88</v>
      </c>
      <c r="F97" s="51">
        <f>'Energía Transada'!G97*1000</f>
        <v>0</v>
      </c>
      <c r="G97" s="51">
        <f>CMG!F90</f>
        <v>105.16646</v>
      </c>
      <c r="H97" s="18">
        <f t="shared" si="10"/>
        <v>0</v>
      </c>
      <c r="I97" s="51">
        <f>'Energía Transada'!D97</f>
        <v>2151.8511925750004</v>
      </c>
      <c r="J97" s="51">
        <f>CMG!E90</f>
        <v>114.70036</v>
      </c>
      <c r="K97" s="18">
        <f t="shared" si="9"/>
        <v>246818.10645478187</v>
      </c>
    </row>
    <row r="98" spans="1:11" x14ac:dyDescent="0.2">
      <c r="A98" s="40">
        <f t="shared" si="11"/>
        <v>44716</v>
      </c>
      <c r="B98" s="4">
        <f t="shared" si="12"/>
        <v>17</v>
      </c>
      <c r="C98" s="4">
        <f t="shared" si="7"/>
        <v>2022</v>
      </c>
      <c r="D98" s="4">
        <f t="shared" si="8"/>
        <v>6</v>
      </c>
      <c r="E98" s="41">
        <v>89</v>
      </c>
      <c r="F98" s="51">
        <f>'Energía Transada'!G98*1000</f>
        <v>0</v>
      </c>
      <c r="G98" s="51">
        <f>CMG!F91</f>
        <v>122.35847</v>
      </c>
      <c r="H98" s="18">
        <f t="shared" si="10"/>
        <v>0</v>
      </c>
      <c r="I98" s="51">
        <f>'Energía Transada'!D98</f>
        <v>1361.5814116590002</v>
      </c>
      <c r="J98" s="51">
        <f>CMG!E91</f>
        <v>133.45008000000001</v>
      </c>
      <c r="K98" s="18">
        <f t="shared" si="9"/>
        <v>181703.14831240653</v>
      </c>
    </row>
    <row r="99" spans="1:11" x14ac:dyDescent="0.2">
      <c r="A99" s="40">
        <f t="shared" si="11"/>
        <v>44716</v>
      </c>
      <c r="B99" s="4">
        <f t="shared" si="12"/>
        <v>18</v>
      </c>
      <c r="C99" s="4">
        <f t="shared" si="7"/>
        <v>2022</v>
      </c>
      <c r="D99" s="4">
        <f t="shared" si="8"/>
        <v>6</v>
      </c>
      <c r="E99" s="41">
        <v>90</v>
      </c>
      <c r="F99" s="51">
        <f>'Energía Transada'!G99*1000</f>
        <v>7940</v>
      </c>
      <c r="G99" s="51">
        <f>CMG!F92</f>
        <v>255.32737</v>
      </c>
      <c r="H99" s="18">
        <f t="shared" si="10"/>
        <v>2027299.3178000001</v>
      </c>
      <c r="I99" s="51">
        <f>'Energía Transada'!D99</f>
        <v>1198.5491448980001</v>
      </c>
      <c r="J99" s="51">
        <f>CMG!E92</f>
        <v>278.46481</v>
      </c>
      <c r="K99" s="18">
        <f t="shared" si="9"/>
        <v>333753.75990968407</v>
      </c>
    </row>
    <row r="100" spans="1:11" x14ac:dyDescent="0.2">
      <c r="A100" s="40">
        <f t="shared" si="11"/>
        <v>44716</v>
      </c>
      <c r="B100" s="4">
        <f t="shared" si="12"/>
        <v>19</v>
      </c>
      <c r="C100" s="4">
        <f t="shared" si="7"/>
        <v>2022</v>
      </c>
      <c r="D100" s="4">
        <f t="shared" si="8"/>
        <v>6</v>
      </c>
      <c r="E100" s="41">
        <v>91</v>
      </c>
      <c r="F100" s="51">
        <f>'Energía Transada'!G100*1000</f>
        <v>7940</v>
      </c>
      <c r="G100" s="51">
        <f>CMG!F93</f>
        <v>283.99430000000001</v>
      </c>
      <c r="H100" s="18">
        <f t="shared" si="10"/>
        <v>2254914.7420000001</v>
      </c>
      <c r="I100" s="51">
        <f>'Energía Transada'!D100</f>
        <v>1336.0480256410001</v>
      </c>
      <c r="J100" s="51">
        <f>CMG!E93</f>
        <v>293.15303999999998</v>
      </c>
      <c r="K100" s="18">
        <f t="shared" si="9"/>
        <v>391666.54030265711</v>
      </c>
    </row>
    <row r="101" spans="1:11" x14ac:dyDescent="0.2">
      <c r="A101" s="40">
        <f t="shared" si="11"/>
        <v>44716</v>
      </c>
      <c r="B101" s="4">
        <f t="shared" si="12"/>
        <v>20</v>
      </c>
      <c r="C101" s="4">
        <f t="shared" si="7"/>
        <v>2022</v>
      </c>
      <c r="D101" s="4">
        <f t="shared" si="8"/>
        <v>6</v>
      </c>
      <c r="E101" s="41">
        <v>92</v>
      </c>
      <c r="F101" s="51">
        <f>'Energía Transada'!G101*1000</f>
        <v>7940</v>
      </c>
      <c r="G101" s="51">
        <f>CMG!F94</f>
        <v>266.58210000000003</v>
      </c>
      <c r="H101" s="18">
        <f t="shared" si="10"/>
        <v>2116661.8740000003</v>
      </c>
      <c r="I101" s="51">
        <f>'Energía Transada'!D101</f>
        <v>1819.094608975</v>
      </c>
      <c r="J101" s="51">
        <f>CMG!E94</f>
        <v>275.17809999999997</v>
      </c>
      <c r="K101" s="18">
        <f t="shared" si="9"/>
        <v>500574.9982179834</v>
      </c>
    </row>
    <row r="102" spans="1:11" x14ac:dyDescent="0.2">
      <c r="A102" s="40">
        <f t="shared" si="11"/>
        <v>44716</v>
      </c>
      <c r="B102" s="4">
        <f t="shared" si="12"/>
        <v>21</v>
      </c>
      <c r="C102" s="4">
        <f t="shared" si="7"/>
        <v>2022</v>
      </c>
      <c r="D102" s="4">
        <f t="shared" si="8"/>
        <v>6</v>
      </c>
      <c r="E102" s="41">
        <v>93</v>
      </c>
      <c r="F102" s="51">
        <f>'Energía Transada'!G102*1000</f>
        <v>7940</v>
      </c>
      <c r="G102" s="51">
        <f>CMG!F95</f>
        <v>143.86478</v>
      </c>
      <c r="H102" s="18">
        <f t="shared" si="10"/>
        <v>1142286.3532</v>
      </c>
      <c r="I102" s="51">
        <f>'Energía Transada'!D102</f>
        <v>1795.55364156</v>
      </c>
      <c r="J102" s="51">
        <f>CMG!E95</f>
        <v>148.50532000000001</v>
      </c>
      <c r="K102" s="18">
        <f t="shared" si="9"/>
        <v>266649.26811703312</v>
      </c>
    </row>
    <row r="103" spans="1:11" x14ac:dyDescent="0.2">
      <c r="A103" s="40">
        <f t="shared" si="11"/>
        <v>44716</v>
      </c>
      <c r="B103" s="4">
        <f t="shared" si="12"/>
        <v>22</v>
      </c>
      <c r="C103" s="4">
        <f t="shared" si="7"/>
        <v>2022</v>
      </c>
      <c r="D103" s="4">
        <f t="shared" si="8"/>
        <v>6</v>
      </c>
      <c r="E103" s="41">
        <v>94</v>
      </c>
      <c r="F103" s="51">
        <f>'Energía Transada'!G103*1000</f>
        <v>7940</v>
      </c>
      <c r="G103" s="51">
        <f>CMG!F96</f>
        <v>126.97454</v>
      </c>
      <c r="H103" s="18">
        <f t="shared" si="10"/>
        <v>1008177.8476</v>
      </c>
      <c r="I103" s="51">
        <f>'Energía Transada'!D103</f>
        <v>2094.0706155180001</v>
      </c>
      <c r="J103" s="51">
        <f>CMG!E96</f>
        <v>131.06864999999999</v>
      </c>
      <c r="K103" s="18">
        <f t="shared" si="9"/>
        <v>274467.0085806133</v>
      </c>
    </row>
    <row r="104" spans="1:11" x14ac:dyDescent="0.2">
      <c r="A104" s="40">
        <f t="shared" si="11"/>
        <v>44716</v>
      </c>
      <c r="B104" s="4">
        <f t="shared" si="12"/>
        <v>23</v>
      </c>
      <c r="C104" s="4">
        <f t="shared" si="7"/>
        <v>2022</v>
      </c>
      <c r="D104" s="4">
        <f t="shared" si="8"/>
        <v>6</v>
      </c>
      <c r="E104" s="41">
        <v>95</v>
      </c>
      <c r="F104" s="51">
        <f>'Energía Transada'!G104*1000</f>
        <v>7940</v>
      </c>
      <c r="G104" s="51">
        <f>CMG!F97</f>
        <v>112.02531999999999</v>
      </c>
      <c r="H104" s="18">
        <f t="shared" si="10"/>
        <v>889481.04079999996</v>
      </c>
      <c r="I104" s="51">
        <f>'Energía Transada'!D104</f>
        <v>3291.5364726230005</v>
      </c>
      <c r="J104" s="51">
        <f>CMG!E97</f>
        <v>115.6301</v>
      </c>
      <c r="K104" s="18">
        <f t="shared" si="9"/>
        <v>380600.69148304482</v>
      </c>
    </row>
    <row r="105" spans="1:11" x14ac:dyDescent="0.2">
      <c r="A105" s="40">
        <f t="shared" si="11"/>
        <v>44716</v>
      </c>
      <c r="B105" s="4">
        <f t="shared" si="12"/>
        <v>24</v>
      </c>
      <c r="C105" s="4">
        <f t="shared" si="7"/>
        <v>2022</v>
      </c>
      <c r="D105" s="4">
        <f t="shared" si="8"/>
        <v>6</v>
      </c>
      <c r="E105" s="41">
        <v>96</v>
      </c>
      <c r="F105" s="51">
        <f>'Energía Transada'!G105*1000</f>
        <v>7940</v>
      </c>
      <c r="G105" s="51">
        <f>CMG!F98</f>
        <v>112.02531999999999</v>
      </c>
      <c r="H105" s="18">
        <f t="shared" si="10"/>
        <v>889481.04079999996</v>
      </c>
      <c r="I105" s="51">
        <f>'Energía Transada'!D105</f>
        <v>2681.3036387550001</v>
      </c>
      <c r="J105" s="51">
        <f>CMG!E98</f>
        <v>115.6301</v>
      </c>
      <c r="K105" s="18">
        <f t="shared" si="9"/>
        <v>310039.40787960455</v>
      </c>
    </row>
    <row r="106" spans="1:11" x14ac:dyDescent="0.2">
      <c r="A106" s="40">
        <f t="shared" si="11"/>
        <v>44717</v>
      </c>
      <c r="B106" s="4">
        <f t="shared" si="12"/>
        <v>1</v>
      </c>
      <c r="C106" s="4">
        <f t="shared" si="7"/>
        <v>2022</v>
      </c>
      <c r="D106" s="4">
        <f t="shared" si="8"/>
        <v>6</v>
      </c>
      <c r="E106" s="41">
        <v>97</v>
      </c>
      <c r="F106" s="51">
        <f>'Energía Transada'!G106*1000</f>
        <v>7940</v>
      </c>
      <c r="G106" s="51">
        <f>CMG!F99</f>
        <v>94.246110000000002</v>
      </c>
      <c r="H106" s="18">
        <f t="shared" si="10"/>
        <v>748314.11340000003</v>
      </c>
      <c r="I106" s="51">
        <f>'Energía Transada'!D106</f>
        <v>1135.8600850030002</v>
      </c>
      <c r="J106" s="51">
        <f>CMG!E99</f>
        <v>92.313239999999993</v>
      </c>
      <c r="K106" s="18">
        <f t="shared" si="9"/>
        <v>104854.92463330235</v>
      </c>
    </row>
    <row r="107" spans="1:11" x14ac:dyDescent="0.2">
      <c r="A107" s="40">
        <f t="shared" si="11"/>
        <v>44717</v>
      </c>
      <c r="B107" s="4">
        <f t="shared" si="12"/>
        <v>2</v>
      </c>
      <c r="C107" s="4">
        <f t="shared" si="7"/>
        <v>2022</v>
      </c>
      <c r="D107" s="4">
        <f t="shared" si="8"/>
        <v>6</v>
      </c>
      <c r="E107" s="41">
        <v>98</v>
      </c>
      <c r="F107" s="51">
        <f>'Energía Transada'!G107*1000</f>
        <v>7940</v>
      </c>
      <c r="G107" s="51">
        <f>CMG!F100</f>
        <v>73.38409</v>
      </c>
      <c r="H107" s="18">
        <f t="shared" si="10"/>
        <v>582669.67460000003</v>
      </c>
      <c r="I107" s="51">
        <f>'Energía Transada'!D107</f>
        <v>235.22000271700003</v>
      </c>
      <c r="J107" s="51">
        <f>CMG!E100</f>
        <v>71.883459999999999</v>
      </c>
      <c r="K107" s="18">
        <f t="shared" si="9"/>
        <v>16908.427656507363</v>
      </c>
    </row>
    <row r="108" spans="1:11" x14ac:dyDescent="0.2">
      <c r="A108" s="40">
        <f t="shared" si="11"/>
        <v>44717</v>
      </c>
      <c r="B108" s="4">
        <f t="shared" si="12"/>
        <v>3</v>
      </c>
      <c r="C108" s="4">
        <f t="shared" si="7"/>
        <v>2022</v>
      </c>
      <c r="D108" s="4">
        <f t="shared" si="8"/>
        <v>6</v>
      </c>
      <c r="E108" s="41">
        <v>99</v>
      </c>
      <c r="F108" s="51">
        <f>'Energía Transada'!G108*1000</f>
        <v>7940</v>
      </c>
      <c r="G108" s="51">
        <f>CMG!F101</f>
        <v>67.471279999999993</v>
      </c>
      <c r="H108" s="18">
        <f t="shared" si="10"/>
        <v>535721.9632</v>
      </c>
      <c r="I108" s="51">
        <f>'Energía Transada'!D108</f>
        <v>0</v>
      </c>
      <c r="J108" s="51">
        <f>CMG!E101</f>
        <v>66.084829999999997</v>
      </c>
      <c r="K108" s="18">
        <f t="shared" si="9"/>
        <v>0</v>
      </c>
    </row>
    <row r="109" spans="1:11" x14ac:dyDescent="0.2">
      <c r="A109" s="40">
        <f t="shared" si="11"/>
        <v>44717</v>
      </c>
      <c r="B109" s="4">
        <f t="shared" si="12"/>
        <v>4</v>
      </c>
      <c r="C109" s="4">
        <f t="shared" si="7"/>
        <v>2022</v>
      </c>
      <c r="D109" s="4">
        <f t="shared" si="8"/>
        <v>6</v>
      </c>
      <c r="E109" s="41">
        <v>100</v>
      </c>
      <c r="F109" s="51">
        <f>'Energía Transada'!G109*1000</f>
        <v>7940</v>
      </c>
      <c r="G109" s="51">
        <f>CMG!F102</f>
        <v>68.303150000000002</v>
      </c>
      <c r="H109" s="18">
        <f t="shared" si="10"/>
        <v>542327.01100000006</v>
      </c>
      <c r="I109" s="51">
        <f>'Energía Transada'!D109</f>
        <v>0</v>
      </c>
      <c r="J109" s="51">
        <f>CMG!E102</f>
        <v>66.900390000000002</v>
      </c>
      <c r="K109" s="18">
        <f t="shared" si="9"/>
        <v>0</v>
      </c>
    </row>
    <row r="110" spans="1:11" x14ac:dyDescent="0.2">
      <c r="A110" s="40">
        <f t="shared" si="11"/>
        <v>44717</v>
      </c>
      <c r="B110" s="4">
        <f t="shared" si="12"/>
        <v>5</v>
      </c>
      <c r="C110" s="4">
        <f t="shared" si="7"/>
        <v>2022</v>
      </c>
      <c r="D110" s="4">
        <f t="shared" si="8"/>
        <v>6</v>
      </c>
      <c r="E110" s="41">
        <v>101</v>
      </c>
      <c r="F110" s="51">
        <f>'Energía Transada'!G110*1000</f>
        <v>7940</v>
      </c>
      <c r="G110" s="51">
        <f>CMG!F103</f>
        <v>68.474419999999995</v>
      </c>
      <c r="H110" s="18">
        <f t="shared" si="10"/>
        <v>543686.89480000001</v>
      </c>
      <c r="I110" s="51">
        <f>'Energía Transada'!D110</f>
        <v>397.61974209300007</v>
      </c>
      <c r="J110" s="51">
        <f>CMG!E103</f>
        <v>67.071650000000005</v>
      </c>
      <c r="K110" s="18">
        <f t="shared" si="9"/>
        <v>26669.01217475197</v>
      </c>
    </row>
    <row r="111" spans="1:11" x14ac:dyDescent="0.2">
      <c r="A111" s="40">
        <f t="shared" si="11"/>
        <v>44717</v>
      </c>
      <c r="B111" s="4">
        <f t="shared" si="12"/>
        <v>6</v>
      </c>
      <c r="C111" s="4">
        <f t="shared" si="7"/>
        <v>2022</v>
      </c>
      <c r="D111" s="4">
        <f t="shared" si="8"/>
        <v>6</v>
      </c>
      <c r="E111" s="41">
        <v>102</v>
      </c>
      <c r="F111" s="51">
        <f>'Energía Transada'!G111*1000</f>
        <v>7940</v>
      </c>
      <c r="G111" s="51">
        <f>CMG!F104</f>
        <v>68.474419999999995</v>
      </c>
      <c r="H111" s="18">
        <f t="shared" si="10"/>
        <v>543686.89480000001</v>
      </c>
      <c r="I111" s="51">
        <f>'Energía Transada'!D111</f>
        <v>990.97200861400017</v>
      </c>
      <c r="J111" s="51">
        <f>CMG!E104</f>
        <v>67.071650000000005</v>
      </c>
      <c r="K111" s="18">
        <f t="shared" si="9"/>
        <v>66466.127721555211</v>
      </c>
    </row>
    <row r="112" spans="1:11" x14ac:dyDescent="0.2">
      <c r="A112" s="40">
        <f t="shared" si="11"/>
        <v>44717</v>
      </c>
      <c r="B112" s="4">
        <f t="shared" si="12"/>
        <v>7</v>
      </c>
      <c r="C112" s="4">
        <f t="shared" si="7"/>
        <v>2022</v>
      </c>
      <c r="D112" s="4">
        <f t="shared" si="8"/>
        <v>6</v>
      </c>
      <c r="E112" s="41">
        <v>103</v>
      </c>
      <c r="F112" s="51">
        <f>'Energía Transada'!G112*1000</f>
        <v>7940</v>
      </c>
      <c r="G112" s="51">
        <f>CMG!F105</f>
        <v>66.59863</v>
      </c>
      <c r="H112" s="18">
        <f t="shared" si="10"/>
        <v>528793.12219999998</v>
      </c>
      <c r="I112" s="51">
        <f>'Energía Transada'!D112</f>
        <v>979.92605989600008</v>
      </c>
      <c r="J112" s="51">
        <f>CMG!E105</f>
        <v>65.236639999999994</v>
      </c>
      <c r="K112" s="18">
        <f t="shared" si="9"/>
        <v>63927.083596053788</v>
      </c>
    </row>
    <row r="113" spans="1:11" x14ac:dyDescent="0.2">
      <c r="A113" s="40">
        <f t="shared" si="11"/>
        <v>44717</v>
      </c>
      <c r="B113" s="4">
        <f t="shared" si="12"/>
        <v>8</v>
      </c>
      <c r="C113" s="4">
        <f t="shared" si="7"/>
        <v>2022</v>
      </c>
      <c r="D113" s="4">
        <f t="shared" si="8"/>
        <v>6</v>
      </c>
      <c r="E113" s="41">
        <v>104</v>
      </c>
      <c r="F113" s="51">
        <f>'Energía Transada'!G113*1000</f>
        <v>0</v>
      </c>
      <c r="G113" s="51">
        <f>CMG!F106</f>
        <v>64.845179999999999</v>
      </c>
      <c r="H113" s="18">
        <f t="shared" si="10"/>
        <v>0</v>
      </c>
      <c r="I113" s="51">
        <f>'Energía Transada'!D113</f>
        <v>1507.0250133539998</v>
      </c>
      <c r="J113" s="51">
        <f>CMG!E106</f>
        <v>63.515810000000002</v>
      </c>
      <c r="K113" s="18">
        <f t="shared" si="9"/>
        <v>95719.914413440114</v>
      </c>
    </row>
    <row r="114" spans="1:11" x14ac:dyDescent="0.2">
      <c r="A114" s="40">
        <f t="shared" si="11"/>
        <v>44717</v>
      </c>
      <c r="B114" s="4">
        <f t="shared" si="12"/>
        <v>9</v>
      </c>
      <c r="C114" s="4">
        <f t="shared" si="7"/>
        <v>2022</v>
      </c>
      <c r="D114" s="4">
        <f t="shared" si="8"/>
        <v>6</v>
      </c>
      <c r="E114" s="41">
        <v>105</v>
      </c>
      <c r="F114" s="51">
        <f>'Energía Transada'!G114*1000</f>
        <v>0</v>
      </c>
      <c r="G114" s="51">
        <f>CMG!F107</f>
        <v>63.678919999999998</v>
      </c>
      <c r="H114" s="18">
        <f t="shared" si="10"/>
        <v>0</v>
      </c>
      <c r="I114" s="51">
        <f>'Energía Transada'!D114</f>
        <v>1409.7502061299999</v>
      </c>
      <c r="J114" s="51">
        <f>CMG!E107</f>
        <v>62.300629999999998</v>
      </c>
      <c r="K114" s="18">
        <f t="shared" si="9"/>
        <v>87828.325984528856</v>
      </c>
    </row>
    <row r="115" spans="1:11" x14ac:dyDescent="0.2">
      <c r="A115" s="40">
        <f t="shared" si="11"/>
        <v>44717</v>
      </c>
      <c r="B115" s="4">
        <f t="shared" si="12"/>
        <v>10</v>
      </c>
      <c r="C115" s="4">
        <f t="shared" si="7"/>
        <v>2022</v>
      </c>
      <c r="D115" s="4">
        <f t="shared" si="8"/>
        <v>6</v>
      </c>
      <c r="E115" s="41">
        <v>106</v>
      </c>
      <c r="F115" s="51">
        <f>'Energía Transada'!G115*1000</f>
        <v>0</v>
      </c>
      <c r="G115" s="51">
        <f>CMG!F108</f>
        <v>62.129359999999998</v>
      </c>
      <c r="H115" s="18">
        <f t="shared" si="10"/>
        <v>0</v>
      </c>
      <c r="I115" s="51">
        <f>'Energía Transada'!D115</f>
        <v>3873.1706049680001</v>
      </c>
      <c r="J115" s="51">
        <f>CMG!E108</f>
        <v>60.78369</v>
      </c>
      <c r="K115" s="18">
        <f t="shared" si="9"/>
        <v>235425.60136948738</v>
      </c>
    </row>
    <row r="116" spans="1:11" x14ac:dyDescent="0.2">
      <c r="A116" s="40">
        <f t="shared" si="11"/>
        <v>44717</v>
      </c>
      <c r="B116" s="4">
        <f t="shared" si="12"/>
        <v>11</v>
      </c>
      <c r="C116" s="4">
        <f t="shared" si="7"/>
        <v>2022</v>
      </c>
      <c r="D116" s="4">
        <f t="shared" si="8"/>
        <v>6</v>
      </c>
      <c r="E116" s="41">
        <v>107</v>
      </c>
      <c r="F116" s="51">
        <f>'Energía Transada'!G116*1000</f>
        <v>0</v>
      </c>
      <c r="G116" s="51">
        <f>CMG!F109</f>
        <v>57.496980000000001</v>
      </c>
      <c r="H116" s="18">
        <f t="shared" si="10"/>
        <v>0</v>
      </c>
      <c r="I116" s="51">
        <f>'Energía Transada'!D116</f>
        <v>5732.7311413120005</v>
      </c>
      <c r="J116" s="51">
        <f>CMG!E109</f>
        <v>56.257330000000003</v>
      </c>
      <c r="K116" s="18">
        <f t="shared" si="9"/>
        <v>322508.14761806588</v>
      </c>
    </row>
    <row r="117" spans="1:11" x14ac:dyDescent="0.2">
      <c r="A117" s="40">
        <f t="shared" si="11"/>
        <v>44717</v>
      </c>
      <c r="B117" s="4">
        <f t="shared" si="12"/>
        <v>12</v>
      </c>
      <c r="C117" s="4">
        <f t="shared" si="7"/>
        <v>2022</v>
      </c>
      <c r="D117" s="4">
        <f t="shared" si="8"/>
        <v>6</v>
      </c>
      <c r="E117" s="41">
        <v>108</v>
      </c>
      <c r="F117" s="51">
        <f>'Energía Transada'!G117*1000</f>
        <v>0</v>
      </c>
      <c r="G117" s="51">
        <f>CMG!F110</f>
        <v>74.134399999999999</v>
      </c>
      <c r="H117" s="18">
        <f t="shared" si="10"/>
        <v>0</v>
      </c>
      <c r="I117" s="51">
        <f>'Energía Transada'!D117</f>
        <v>4298.7527461270001</v>
      </c>
      <c r="J117" s="51">
        <f>CMG!E110</f>
        <v>72.519599999999997</v>
      </c>
      <c r="K117" s="18">
        <f t="shared" si="9"/>
        <v>311743.82964803156</v>
      </c>
    </row>
    <row r="118" spans="1:11" x14ac:dyDescent="0.2">
      <c r="A118" s="40">
        <f t="shared" si="11"/>
        <v>44717</v>
      </c>
      <c r="B118" s="4">
        <f t="shared" si="12"/>
        <v>13</v>
      </c>
      <c r="C118" s="4">
        <f t="shared" si="7"/>
        <v>2022</v>
      </c>
      <c r="D118" s="4">
        <f t="shared" si="8"/>
        <v>6</v>
      </c>
      <c r="E118" s="41">
        <v>109</v>
      </c>
      <c r="F118" s="51">
        <f>'Energía Transada'!G118*1000</f>
        <v>0</v>
      </c>
      <c r="G118" s="51">
        <f>CMG!F111</f>
        <v>68.49888</v>
      </c>
      <c r="H118" s="18">
        <f t="shared" si="10"/>
        <v>0</v>
      </c>
      <c r="I118" s="51">
        <f>'Energía Transada'!D118</f>
        <v>2645.230116319</v>
      </c>
      <c r="J118" s="51">
        <f>CMG!E111</f>
        <v>67.014570000000006</v>
      </c>
      <c r="K118" s="18">
        <f t="shared" si="9"/>
        <v>177268.95879616778</v>
      </c>
    </row>
    <row r="119" spans="1:11" x14ac:dyDescent="0.2">
      <c r="A119" s="40">
        <f t="shared" si="11"/>
        <v>44717</v>
      </c>
      <c r="B119" s="4">
        <f t="shared" si="12"/>
        <v>14</v>
      </c>
      <c r="C119" s="4">
        <f t="shared" si="7"/>
        <v>2022</v>
      </c>
      <c r="D119" s="4">
        <f t="shared" si="8"/>
        <v>6</v>
      </c>
      <c r="E119" s="41">
        <v>110</v>
      </c>
      <c r="F119" s="51">
        <f>'Energía Transada'!G119*1000</f>
        <v>0</v>
      </c>
      <c r="G119" s="51">
        <f>CMG!F112</f>
        <v>68.49888</v>
      </c>
      <c r="H119" s="18">
        <f t="shared" si="10"/>
        <v>0</v>
      </c>
      <c r="I119" s="51">
        <f>'Energía Transada'!D119</f>
        <v>702.49168042200006</v>
      </c>
      <c r="J119" s="51">
        <f>CMG!E112</f>
        <v>67.014570000000006</v>
      </c>
      <c r="K119" s="18">
        <f t="shared" si="9"/>
        <v>47077.177892057756</v>
      </c>
    </row>
    <row r="120" spans="1:11" x14ac:dyDescent="0.2">
      <c r="A120" s="40">
        <f t="shared" si="11"/>
        <v>44717</v>
      </c>
      <c r="B120" s="4">
        <f t="shared" si="12"/>
        <v>15</v>
      </c>
      <c r="C120" s="4">
        <f t="shared" si="7"/>
        <v>2022</v>
      </c>
      <c r="D120" s="4">
        <f t="shared" si="8"/>
        <v>6</v>
      </c>
      <c r="E120" s="41">
        <v>111</v>
      </c>
      <c r="F120" s="51">
        <f>'Energía Transada'!G120*1000</f>
        <v>0</v>
      </c>
      <c r="G120" s="51">
        <f>CMG!F113</f>
        <v>71.263630000000006</v>
      </c>
      <c r="H120" s="18">
        <f t="shared" si="10"/>
        <v>0</v>
      </c>
      <c r="I120" s="51">
        <f>'Energía Transada'!D120</f>
        <v>19.584575850000004</v>
      </c>
      <c r="J120" s="51">
        <f>CMG!E113</f>
        <v>69.722219999999993</v>
      </c>
      <c r="K120" s="18">
        <f t="shared" si="9"/>
        <v>1365.4801060203872</v>
      </c>
    </row>
    <row r="121" spans="1:11" x14ac:dyDescent="0.2">
      <c r="A121" s="40">
        <f t="shared" si="11"/>
        <v>44717</v>
      </c>
      <c r="B121" s="4">
        <f t="shared" si="12"/>
        <v>16</v>
      </c>
      <c r="C121" s="4">
        <f t="shared" si="7"/>
        <v>2022</v>
      </c>
      <c r="D121" s="4">
        <f t="shared" si="8"/>
        <v>6</v>
      </c>
      <c r="E121" s="41">
        <v>112</v>
      </c>
      <c r="F121" s="51">
        <f>'Energía Transada'!G121*1000</f>
        <v>0</v>
      </c>
      <c r="G121" s="51">
        <f>CMG!F114</f>
        <v>79.460009999999997</v>
      </c>
      <c r="H121" s="18">
        <f t="shared" si="10"/>
        <v>0</v>
      </c>
      <c r="I121" s="51">
        <f>'Energía Transada'!D121</f>
        <v>3.8185630000000001E-3</v>
      </c>
      <c r="J121" s="51">
        <f>CMG!E114</f>
        <v>77.739180000000005</v>
      </c>
      <c r="K121" s="18">
        <f t="shared" si="9"/>
        <v>0.29685195639834</v>
      </c>
    </row>
    <row r="122" spans="1:11" x14ac:dyDescent="0.2">
      <c r="A122" s="40">
        <f t="shared" si="11"/>
        <v>44717</v>
      </c>
      <c r="B122" s="4">
        <f t="shared" si="12"/>
        <v>17</v>
      </c>
      <c r="C122" s="4">
        <f t="shared" si="7"/>
        <v>2022</v>
      </c>
      <c r="D122" s="4">
        <f t="shared" si="8"/>
        <v>6</v>
      </c>
      <c r="E122" s="41">
        <v>113</v>
      </c>
      <c r="F122" s="51">
        <f>'Energía Transada'!G122*1000</f>
        <v>0</v>
      </c>
      <c r="G122" s="51">
        <f>CMG!F115</f>
        <v>93.226659999999995</v>
      </c>
      <c r="H122" s="18">
        <f t="shared" si="10"/>
        <v>0</v>
      </c>
      <c r="I122" s="51">
        <f>'Energía Transada'!D122</f>
        <v>1520.085884807</v>
      </c>
      <c r="J122" s="51">
        <f>CMG!E115</f>
        <v>91.212230000000005</v>
      </c>
      <c r="K122" s="18">
        <f t="shared" si="9"/>
        <v>138650.4233447696</v>
      </c>
    </row>
    <row r="123" spans="1:11" x14ac:dyDescent="0.2">
      <c r="A123" s="40">
        <f t="shared" si="11"/>
        <v>44717</v>
      </c>
      <c r="B123" s="4">
        <f t="shared" si="12"/>
        <v>18</v>
      </c>
      <c r="C123" s="4">
        <f t="shared" si="7"/>
        <v>2022</v>
      </c>
      <c r="D123" s="4">
        <f t="shared" si="8"/>
        <v>6</v>
      </c>
      <c r="E123" s="41">
        <v>114</v>
      </c>
      <c r="F123" s="51">
        <f>'Energía Transada'!G123*1000</f>
        <v>7940</v>
      </c>
      <c r="G123" s="51">
        <f>CMG!F116</f>
        <v>108.3553</v>
      </c>
      <c r="H123" s="18">
        <f t="shared" si="10"/>
        <v>860341.08200000005</v>
      </c>
      <c r="I123" s="51">
        <f>'Energía Transada'!D123</f>
        <v>5208.1511136900008</v>
      </c>
      <c r="J123" s="51">
        <f>CMG!E116</f>
        <v>106.01464</v>
      </c>
      <c r="K123" s="18">
        <f t="shared" si="9"/>
        <v>552140.26538344449</v>
      </c>
    </row>
    <row r="124" spans="1:11" x14ac:dyDescent="0.2">
      <c r="A124" s="40">
        <f t="shared" si="11"/>
        <v>44717</v>
      </c>
      <c r="B124" s="4">
        <f t="shared" si="12"/>
        <v>19</v>
      </c>
      <c r="C124" s="4">
        <f t="shared" si="7"/>
        <v>2022</v>
      </c>
      <c r="D124" s="4">
        <f t="shared" si="8"/>
        <v>6</v>
      </c>
      <c r="E124" s="41">
        <v>115</v>
      </c>
      <c r="F124" s="51">
        <f>'Energía Transada'!G124*1000</f>
        <v>7940</v>
      </c>
      <c r="G124" s="51">
        <f>CMG!F117</f>
        <v>146.99653000000001</v>
      </c>
      <c r="H124" s="18">
        <f t="shared" si="10"/>
        <v>1167152.4482</v>
      </c>
      <c r="I124" s="51">
        <f>'Energía Transada'!D124</f>
        <v>8121.3795320000008</v>
      </c>
      <c r="J124" s="51">
        <f>CMG!E117</f>
        <v>135.98647</v>
      </c>
      <c r="K124" s="18">
        <f t="shared" si="9"/>
        <v>1104397.7340869321</v>
      </c>
    </row>
    <row r="125" spans="1:11" x14ac:dyDescent="0.2">
      <c r="A125" s="40">
        <f t="shared" si="11"/>
        <v>44717</v>
      </c>
      <c r="B125" s="4">
        <f t="shared" si="12"/>
        <v>20</v>
      </c>
      <c r="C125" s="4">
        <f t="shared" si="7"/>
        <v>2022</v>
      </c>
      <c r="D125" s="4">
        <f t="shared" si="8"/>
        <v>6</v>
      </c>
      <c r="E125" s="41">
        <v>116</v>
      </c>
      <c r="F125" s="51">
        <f>'Energía Transada'!G125*1000</f>
        <v>7940</v>
      </c>
      <c r="G125" s="51">
        <f>CMG!F118</f>
        <v>146.18913000000001</v>
      </c>
      <c r="H125" s="18">
        <f t="shared" si="10"/>
        <v>1160741.6921999999</v>
      </c>
      <c r="I125" s="51">
        <f>'Energía Transada'!D125</f>
        <v>12550.094794999999</v>
      </c>
      <c r="J125" s="51">
        <f>CMG!E118</f>
        <v>135.23616000000001</v>
      </c>
      <c r="K125" s="18">
        <f t="shared" si="9"/>
        <v>1697226.6277117871</v>
      </c>
    </row>
    <row r="126" spans="1:11" x14ac:dyDescent="0.2">
      <c r="A126" s="40">
        <f t="shared" si="11"/>
        <v>44717</v>
      </c>
      <c r="B126" s="4">
        <f t="shared" si="12"/>
        <v>21</v>
      </c>
      <c r="C126" s="4">
        <f t="shared" si="7"/>
        <v>2022</v>
      </c>
      <c r="D126" s="4">
        <f t="shared" si="8"/>
        <v>6</v>
      </c>
      <c r="E126" s="41">
        <v>117</v>
      </c>
      <c r="F126" s="51">
        <f>'Energía Transada'!G126*1000</f>
        <v>7940</v>
      </c>
      <c r="G126" s="51">
        <f>CMG!F119</f>
        <v>110.69596</v>
      </c>
      <c r="H126" s="18">
        <f t="shared" si="10"/>
        <v>878925.92240000004</v>
      </c>
      <c r="I126" s="51">
        <f>'Energía Transada'!D126</f>
        <v>15199.036776000003</v>
      </c>
      <c r="J126" s="51">
        <f>CMG!E119</f>
        <v>102.40170999999999</v>
      </c>
      <c r="K126" s="18">
        <f t="shared" si="9"/>
        <v>1556407.3562152872</v>
      </c>
    </row>
    <row r="127" spans="1:11" x14ac:dyDescent="0.2">
      <c r="A127" s="40">
        <f t="shared" si="11"/>
        <v>44717</v>
      </c>
      <c r="B127" s="4">
        <f t="shared" si="12"/>
        <v>22</v>
      </c>
      <c r="C127" s="4">
        <f t="shared" si="7"/>
        <v>2022</v>
      </c>
      <c r="D127" s="4">
        <f t="shared" si="8"/>
        <v>6</v>
      </c>
      <c r="E127" s="41">
        <v>118</v>
      </c>
      <c r="F127" s="51">
        <f>'Energía Transada'!G127*1000</f>
        <v>7940</v>
      </c>
      <c r="G127" s="51">
        <f>CMG!F120</f>
        <v>110.69596</v>
      </c>
      <c r="H127" s="18">
        <f t="shared" si="10"/>
        <v>878925.92240000004</v>
      </c>
      <c r="I127" s="51">
        <f>'Energía Transada'!D127</f>
        <v>15718.153697750002</v>
      </c>
      <c r="J127" s="51">
        <f>CMG!E120</f>
        <v>102.40170999999999</v>
      </c>
      <c r="K127" s="18">
        <f t="shared" si="9"/>
        <v>1609565.8166924233</v>
      </c>
    </row>
    <row r="128" spans="1:11" x14ac:dyDescent="0.2">
      <c r="A128" s="40">
        <f t="shared" si="11"/>
        <v>44717</v>
      </c>
      <c r="B128" s="4">
        <f t="shared" si="12"/>
        <v>23</v>
      </c>
      <c r="C128" s="4">
        <f t="shared" si="7"/>
        <v>2022</v>
      </c>
      <c r="D128" s="4">
        <f t="shared" si="8"/>
        <v>6</v>
      </c>
      <c r="E128" s="41">
        <v>119</v>
      </c>
      <c r="F128" s="51">
        <f>'Energía Transada'!G128*1000</f>
        <v>7940</v>
      </c>
      <c r="G128" s="51">
        <f>CMG!F121</f>
        <v>109.45631</v>
      </c>
      <c r="H128" s="18">
        <f t="shared" si="10"/>
        <v>869083.10140000004</v>
      </c>
      <c r="I128" s="51">
        <f>'Energía Transada'!D128</f>
        <v>15677.209149</v>
      </c>
      <c r="J128" s="51">
        <f>CMG!E121</f>
        <v>101.25176999999999</v>
      </c>
      <c r="K128" s="18">
        <f t="shared" si="9"/>
        <v>1587345.1749964436</v>
      </c>
    </row>
    <row r="129" spans="1:11" x14ac:dyDescent="0.2">
      <c r="A129" s="40">
        <f t="shared" si="11"/>
        <v>44717</v>
      </c>
      <c r="B129" s="4">
        <f t="shared" si="12"/>
        <v>24</v>
      </c>
      <c r="C129" s="4">
        <f t="shared" si="7"/>
        <v>2022</v>
      </c>
      <c r="D129" s="4">
        <f t="shared" si="8"/>
        <v>6</v>
      </c>
      <c r="E129" s="41">
        <v>120</v>
      </c>
      <c r="F129" s="51">
        <f>'Energía Transada'!G129*1000</f>
        <v>7940</v>
      </c>
      <c r="G129" s="51">
        <f>CMG!F122</f>
        <v>100.88477</v>
      </c>
      <c r="H129" s="18">
        <f t="shared" si="10"/>
        <v>801025.07380000001</v>
      </c>
      <c r="I129" s="51">
        <f>'Energía Transada'!D129</f>
        <v>15719.971708000001</v>
      </c>
      <c r="J129" s="51">
        <f>CMG!E122</f>
        <v>93.324529999999996</v>
      </c>
      <c r="K129" s="18">
        <f t="shared" si="9"/>
        <v>1467058.9712623972</v>
      </c>
    </row>
    <row r="130" spans="1:11" x14ac:dyDescent="0.2">
      <c r="A130" s="40">
        <f t="shared" si="11"/>
        <v>44718</v>
      </c>
      <c r="B130" s="4">
        <f t="shared" si="12"/>
        <v>1</v>
      </c>
      <c r="C130" s="4">
        <f t="shared" si="7"/>
        <v>2022</v>
      </c>
      <c r="D130" s="4">
        <f t="shared" si="8"/>
        <v>6</v>
      </c>
      <c r="E130" s="41">
        <v>121</v>
      </c>
      <c r="F130" s="51">
        <f>'Energía Transada'!G130*1000</f>
        <v>7940</v>
      </c>
      <c r="G130" s="51">
        <f>CMG!F123</f>
        <v>96.758039999999994</v>
      </c>
      <c r="H130" s="18">
        <f t="shared" si="10"/>
        <v>768258.83759999997</v>
      </c>
      <c r="I130" s="51">
        <f>'Energía Transada'!D130</f>
        <v>15704.376926000001</v>
      </c>
      <c r="J130" s="51">
        <f>CMG!E123</f>
        <v>85.25864</v>
      </c>
      <c r="K130" s="18">
        <f t="shared" si="9"/>
        <v>1338933.8187581408</v>
      </c>
    </row>
    <row r="131" spans="1:11" x14ac:dyDescent="0.2">
      <c r="A131" s="40">
        <f t="shared" si="11"/>
        <v>44718</v>
      </c>
      <c r="B131" s="4">
        <f t="shared" si="12"/>
        <v>2</v>
      </c>
      <c r="C131" s="4">
        <f t="shared" si="7"/>
        <v>2022</v>
      </c>
      <c r="D131" s="4">
        <f t="shared" si="8"/>
        <v>6</v>
      </c>
      <c r="E131" s="41">
        <v>122</v>
      </c>
      <c r="F131" s="51">
        <f>'Energía Transada'!G131*1000</f>
        <v>7940</v>
      </c>
      <c r="G131" s="51">
        <f>CMG!F124</f>
        <v>94.857780000000005</v>
      </c>
      <c r="H131" s="18">
        <f t="shared" si="10"/>
        <v>753170.77320000005</v>
      </c>
      <c r="I131" s="51">
        <f>'Energía Transada'!D131</f>
        <v>15558.455311</v>
      </c>
      <c r="J131" s="51">
        <f>CMG!E124</f>
        <v>83.578590000000005</v>
      </c>
      <c r="K131" s="18">
        <f t="shared" si="9"/>
        <v>1300353.7574713915</v>
      </c>
    </row>
    <row r="132" spans="1:11" x14ac:dyDescent="0.2">
      <c r="A132" s="40">
        <f t="shared" si="11"/>
        <v>44718</v>
      </c>
      <c r="B132" s="4">
        <f t="shared" si="12"/>
        <v>3</v>
      </c>
      <c r="C132" s="4">
        <f t="shared" si="7"/>
        <v>2022</v>
      </c>
      <c r="D132" s="4">
        <f t="shared" si="8"/>
        <v>6</v>
      </c>
      <c r="E132" s="41">
        <v>123</v>
      </c>
      <c r="F132" s="51">
        <f>'Energía Transada'!G132*1000</f>
        <v>7940</v>
      </c>
      <c r="G132" s="51">
        <f>CMG!F125</f>
        <v>94.857780000000005</v>
      </c>
      <c r="H132" s="18">
        <f t="shared" si="10"/>
        <v>753170.77320000005</v>
      </c>
      <c r="I132" s="51">
        <f>'Energía Transada'!D132</f>
        <v>15615.919557000001</v>
      </c>
      <c r="J132" s="51">
        <f>CMG!E125</f>
        <v>83.578590000000005</v>
      </c>
      <c r="K132" s="18">
        <f t="shared" si="9"/>
        <v>1305156.5381274847</v>
      </c>
    </row>
    <row r="133" spans="1:11" x14ac:dyDescent="0.2">
      <c r="A133" s="40">
        <f t="shared" si="11"/>
        <v>44718</v>
      </c>
      <c r="B133" s="4">
        <f t="shared" si="12"/>
        <v>4</v>
      </c>
      <c r="C133" s="4">
        <f t="shared" si="7"/>
        <v>2022</v>
      </c>
      <c r="D133" s="4">
        <f t="shared" si="8"/>
        <v>6</v>
      </c>
      <c r="E133" s="41">
        <v>124</v>
      </c>
      <c r="F133" s="51">
        <f>'Energía Transada'!G133*1000</f>
        <v>7940</v>
      </c>
      <c r="G133" s="51">
        <f>CMG!F126</f>
        <v>94.857780000000005</v>
      </c>
      <c r="H133" s="18">
        <f t="shared" si="10"/>
        <v>753170.77320000005</v>
      </c>
      <c r="I133" s="51">
        <f>'Energía Transada'!D133</f>
        <v>15397.922183000002</v>
      </c>
      <c r="J133" s="51">
        <f>CMG!E126</f>
        <v>83.578590000000005</v>
      </c>
      <c r="K133" s="18">
        <f t="shared" si="9"/>
        <v>1286936.6249848623</v>
      </c>
    </row>
    <row r="134" spans="1:11" x14ac:dyDescent="0.2">
      <c r="A134" s="40">
        <f t="shared" si="11"/>
        <v>44718</v>
      </c>
      <c r="B134" s="4">
        <f t="shared" si="12"/>
        <v>5</v>
      </c>
      <c r="C134" s="4">
        <f t="shared" si="7"/>
        <v>2022</v>
      </c>
      <c r="D134" s="4">
        <f t="shared" si="8"/>
        <v>6</v>
      </c>
      <c r="E134" s="41">
        <v>125</v>
      </c>
      <c r="F134" s="51">
        <f>'Energía Transada'!G134*1000</f>
        <v>7940</v>
      </c>
      <c r="G134" s="51">
        <f>CMG!F127</f>
        <v>94.857780000000005</v>
      </c>
      <c r="H134" s="18">
        <f t="shared" si="10"/>
        <v>753170.77320000005</v>
      </c>
      <c r="I134" s="51">
        <f>'Energía Transada'!D134</f>
        <v>9309.7159120000015</v>
      </c>
      <c r="J134" s="51">
        <f>CMG!E127</f>
        <v>83.578590000000005</v>
      </c>
      <c r="K134" s="18">
        <f t="shared" si="9"/>
        <v>778092.92922552431</v>
      </c>
    </row>
    <row r="135" spans="1:11" x14ac:dyDescent="0.2">
      <c r="A135" s="40">
        <f t="shared" si="11"/>
        <v>44718</v>
      </c>
      <c r="B135" s="4">
        <f t="shared" si="12"/>
        <v>6</v>
      </c>
      <c r="C135" s="4">
        <f t="shared" si="7"/>
        <v>2022</v>
      </c>
      <c r="D135" s="4">
        <f t="shared" si="8"/>
        <v>6</v>
      </c>
      <c r="E135" s="41">
        <v>126</v>
      </c>
      <c r="F135" s="51">
        <f>'Energía Transada'!G135*1000</f>
        <v>7940</v>
      </c>
      <c r="G135" s="51">
        <f>CMG!F128</f>
        <v>94.857780000000005</v>
      </c>
      <c r="H135" s="18">
        <f t="shared" si="10"/>
        <v>753170.77320000005</v>
      </c>
      <c r="I135" s="51">
        <f>'Energía Transada'!D135</f>
        <v>8441.7459420000014</v>
      </c>
      <c r="J135" s="51">
        <f>CMG!E128</f>
        <v>83.578590000000005</v>
      </c>
      <c r="K135" s="18">
        <f t="shared" si="9"/>
        <v>705549.22297058196</v>
      </c>
    </row>
    <row r="136" spans="1:11" x14ac:dyDescent="0.2">
      <c r="A136" s="40">
        <f t="shared" si="11"/>
        <v>44718</v>
      </c>
      <c r="B136" s="4">
        <f t="shared" si="12"/>
        <v>7</v>
      </c>
      <c r="C136" s="4">
        <f t="shared" si="7"/>
        <v>2022</v>
      </c>
      <c r="D136" s="4">
        <f t="shared" si="8"/>
        <v>6</v>
      </c>
      <c r="E136" s="41">
        <v>127</v>
      </c>
      <c r="F136" s="51">
        <f>'Energía Transada'!G136*1000</f>
        <v>7940</v>
      </c>
      <c r="G136" s="51">
        <f>CMG!F129</f>
        <v>109.42368999999999</v>
      </c>
      <c r="H136" s="18">
        <f t="shared" si="10"/>
        <v>868824.09859999991</v>
      </c>
      <c r="I136" s="51">
        <f>'Energía Transada'!D136</f>
        <v>6660.3788820310001</v>
      </c>
      <c r="J136" s="51">
        <f>CMG!E129</f>
        <v>96.407349999999994</v>
      </c>
      <c r="K136" s="18">
        <f t="shared" si="9"/>
        <v>642109.47801257134</v>
      </c>
    </row>
    <row r="137" spans="1:11" x14ac:dyDescent="0.2">
      <c r="A137" s="40">
        <f t="shared" si="11"/>
        <v>44718</v>
      </c>
      <c r="B137" s="4">
        <f t="shared" si="12"/>
        <v>8</v>
      </c>
      <c r="C137" s="4">
        <f t="shared" si="7"/>
        <v>2022</v>
      </c>
      <c r="D137" s="4">
        <f t="shared" si="8"/>
        <v>6</v>
      </c>
      <c r="E137" s="41">
        <v>128</v>
      </c>
      <c r="F137" s="51">
        <f>'Energía Transada'!G137*1000</f>
        <v>0</v>
      </c>
      <c r="G137" s="51">
        <f>CMG!F130</f>
        <v>146.96391</v>
      </c>
      <c r="H137" s="18">
        <f t="shared" si="10"/>
        <v>0</v>
      </c>
      <c r="I137" s="51">
        <f>'Energía Transada'!D137</f>
        <v>11183.393977000002</v>
      </c>
      <c r="J137" s="51">
        <f>CMG!E130</f>
        <v>129.49462</v>
      </c>
      <c r="K137" s="18">
        <f t="shared" si="9"/>
        <v>1448189.3533619039</v>
      </c>
    </row>
    <row r="138" spans="1:11" x14ac:dyDescent="0.2">
      <c r="A138" s="40">
        <f t="shared" si="11"/>
        <v>44718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6</v>
      </c>
      <c r="E138" s="41">
        <v>129</v>
      </c>
      <c r="F138" s="51">
        <f>'Energía Transada'!G138*1000</f>
        <v>0</v>
      </c>
      <c r="G138" s="51">
        <f>CMG!F131</f>
        <v>92.345860000000002</v>
      </c>
      <c r="H138" s="18">
        <f t="shared" si="10"/>
        <v>0</v>
      </c>
      <c r="I138" s="51">
        <f>'Energía Transada'!D138</f>
        <v>11710.765843000001</v>
      </c>
      <c r="J138" s="51">
        <f>CMG!E131</f>
        <v>96.227919999999997</v>
      </c>
      <c r="K138" s="18">
        <f t="shared" ref="K138:K201" si="15">I138*J138</f>
        <v>1126902.6386789365</v>
      </c>
    </row>
    <row r="139" spans="1:11" x14ac:dyDescent="0.2">
      <c r="A139" s="40">
        <f t="shared" si="11"/>
        <v>44718</v>
      </c>
      <c r="B139" s="4">
        <f t="shared" si="12"/>
        <v>10</v>
      </c>
      <c r="C139" s="4">
        <f t="shared" si="13"/>
        <v>2022</v>
      </c>
      <c r="D139" s="4">
        <f t="shared" si="14"/>
        <v>6</v>
      </c>
      <c r="E139" s="41">
        <v>130</v>
      </c>
      <c r="F139" s="51">
        <f>'Energía Transada'!G139*1000</f>
        <v>0</v>
      </c>
      <c r="G139" s="51">
        <f>CMG!F132</f>
        <v>64.086699999999993</v>
      </c>
      <c r="H139" s="18">
        <f t="shared" ref="H139:H202" si="16">F139*G139</f>
        <v>0</v>
      </c>
      <c r="I139" s="51">
        <f>'Energía Transada'!D139</f>
        <v>14150.498291999998</v>
      </c>
      <c r="J139" s="51">
        <f>CMG!E132</f>
        <v>66.786209999999997</v>
      </c>
      <c r="K139" s="18">
        <f t="shared" si="15"/>
        <v>945058.15053415322</v>
      </c>
    </row>
    <row r="140" spans="1:11" x14ac:dyDescent="0.2">
      <c r="A140" s="40">
        <f t="shared" ref="A140:A203" si="17">IF(B139=24,A139+1,A139)</f>
        <v>44718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6</v>
      </c>
      <c r="E140" s="41">
        <v>131</v>
      </c>
      <c r="F140" s="51">
        <f>'Energía Transada'!G140*1000</f>
        <v>0</v>
      </c>
      <c r="G140" s="51">
        <f>CMG!F133</f>
        <v>61.852069999999998</v>
      </c>
      <c r="H140" s="18">
        <f t="shared" si="16"/>
        <v>0</v>
      </c>
      <c r="I140" s="51">
        <f>'Energía Transada'!D140</f>
        <v>14679.984193</v>
      </c>
      <c r="J140" s="51">
        <f>CMG!E133</f>
        <v>64.453710000000001</v>
      </c>
      <c r="K140" s="18">
        <f t="shared" si="15"/>
        <v>946179.44398020604</v>
      </c>
    </row>
    <row r="141" spans="1:11" x14ac:dyDescent="0.2">
      <c r="A141" s="40">
        <f t="shared" si="17"/>
        <v>44718</v>
      </c>
      <c r="B141" s="4">
        <f t="shared" si="18"/>
        <v>12</v>
      </c>
      <c r="C141" s="4">
        <f t="shared" si="13"/>
        <v>2022</v>
      </c>
      <c r="D141" s="4">
        <f t="shared" si="14"/>
        <v>6</v>
      </c>
      <c r="E141" s="41">
        <v>132</v>
      </c>
      <c r="F141" s="51">
        <f>'Energía Transada'!G141*1000</f>
        <v>0</v>
      </c>
      <c r="G141" s="51">
        <f>CMG!F134</f>
        <v>45.353290000000001</v>
      </c>
      <c r="H141" s="18">
        <f t="shared" si="16"/>
        <v>0</v>
      </c>
      <c r="I141" s="51">
        <f>'Energía Transada'!D141</f>
        <v>14603.004724000002</v>
      </c>
      <c r="J141" s="51">
        <f>CMG!E134</f>
        <v>47.253549999999997</v>
      </c>
      <c r="K141" s="18">
        <f t="shared" si="15"/>
        <v>690043.81387577031</v>
      </c>
    </row>
    <row r="142" spans="1:11" x14ac:dyDescent="0.2">
      <c r="A142" s="40">
        <f t="shared" si="17"/>
        <v>44718</v>
      </c>
      <c r="B142" s="4">
        <f t="shared" si="18"/>
        <v>13</v>
      </c>
      <c r="C142" s="4">
        <f t="shared" si="13"/>
        <v>2022</v>
      </c>
      <c r="D142" s="4">
        <f t="shared" si="14"/>
        <v>6</v>
      </c>
      <c r="E142" s="41">
        <v>133</v>
      </c>
      <c r="F142" s="51">
        <f>'Energía Transada'!G142*1000</f>
        <v>0</v>
      </c>
      <c r="G142" s="51">
        <f>CMG!F135</f>
        <v>2.22648</v>
      </c>
      <c r="H142" s="18">
        <f t="shared" si="16"/>
        <v>0</v>
      </c>
      <c r="I142" s="51">
        <f>'Energía Transada'!D142</f>
        <v>12898.234265000001</v>
      </c>
      <c r="J142" s="51">
        <f>CMG!E135</f>
        <v>2.3161900000000002</v>
      </c>
      <c r="K142" s="18">
        <f t="shared" si="15"/>
        <v>29874.761222250356</v>
      </c>
    </row>
    <row r="143" spans="1:11" x14ac:dyDescent="0.2">
      <c r="A143" s="40">
        <f t="shared" si="17"/>
        <v>44718</v>
      </c>
      <c r="B143" s="4">
        <f t="shared" si="18"/>
        <v>14</v>
      </c>
      <c r="C143" s="4">
        <f t="shared" si="13"/>
        <v>2022</v>
      </c>
      <c r="D143" s="4">
        <f t="shared" si="14"/>
        <v>6</v>
      </c>
      <c r="E143" s="41">
        <v>134</v>
      </c>
      <c r="F143" s="51">
        <f>'Energía Transada'!G143*1000</f>
        <v>0</v>
      </c>
      <c r="G143" s="51">
        <f>CMG!F136</f>
        <v>0</v>
      </c>
      <c r="H143" s="18">
        <f t="shared" si="16"/>
        <v>0</v>
      </c>
      <c r="I143" s="51">
        <f>'Energía Transada'!D143</f>
        <v>10328.047702000002</v>
      </c>
      <c r="J143" s="51">
        <f>CMG!E136</f>
        <v>0</v>
      </c>
      <c r="K143" s="18">
        <f t="shared" si="15"/>
        <v>0</v>
      </c>
    </row>
    <row r="144" spans="1:11" x14ac:dyDescent="0.2">
      <c r="A144" s="40">
        <f t="shared" si="17"/>
        <v>44718</v>
      </c>
      <c r="B144" s="4">
        <f t="shared" si="18"/>
        <v>15</v>
      </c>
      <c r="C144" s="4">
        <f t="shared" si="13"/>
        <v>2022</v>
      </c>
      <c r="D144" s="4">
        <f t="shared" si="14"/>
        <v>6</v>
      </c>
      <c r="E144" s="41">
        <v>135</v>
      </c>
      <c r="F144" s="51">
        <f>'Energía Transada'!G144*1000</f>
        <v>0</v>
      </c>
      <c r="G144" s="51">
        <f>CMG!F137</f>
        <v>0</v>
      </c>
      <c r="H144" s="18">
        <f t="shared" si="16"/>
        <v>0</v>
      </c>
      <c r="I144" s="51">
        <f>'Energía Transada'!D144</f>
        <v>9100.5896380000013</v>
      </c>
      <c r="J144" s="51">
        <f>CMG!E137</f>
        <v>0</v>
      </c>
      <c r="K144" s="18">
        <f t="shared" si="15"/>
        <v>0</v>
      </c>
    </row>
    <row r="145" spans="1:11" x14ac:dyDescent="0.2">
      <c r="A145" s="40">
        <f t="shared" si="17"/>
        <v>44718</v>
      </c>
      <c r="B145" s="4">
        <f t="shared" si="18"/>
        <v>16</v>
      </c>
      <c r="C145" s="4">
        <f t="shared" si="13"/>
        <v>2022</v>
      </c>
      <c r="D145" s="4">
        <f t="shared" si="14"/>
        <v>6</v>
      </c>
      <c r="E145" s="41">
        <v>136</v>
      </c>
      <c r="F145" s="51">
        <f>'Energía Transada'!G145*1000</f>
        <v>0</v>
      </c>
      <c r="G145" s="51">
        <f>CMG!F138</f>
        <v>0</v>
      </c>
      <c r="H145" s="18">
        <f t="shared" si="16"/>
        <v>0</v>
      </c>
      <c r="I145" s="51">
        <f>'Energía Transada'!D145</f>
        <v>9570.9612949999992</v>
      </c>
      <c r="J145" s="51">
        <f>CMG!E138</f>
        <v>0</v>
      </c>
      <c r="K145" s="18">
        <f t="shared" si="15"/>
        <v>0</v>
      </c>
    </row>
    <row r="146" spans="1:11" x14ac:dyDescent="0.2">
      <c r="A146" s="40">
        <f t="shared" si="17"/>
        <v>44718</v>
      </c>
      <c r="B146" s="4">
        <f t="shared" si="18"/>
        <v>17</v>
      </c>
      <c r="C146" s="4">
        <f t="shared" si="13"/>
        <v>2022</v>
      </c>
      <c r="D146" s="4">
        <f t="shared" si="14"/>
        <v>6</v>
      </c>
      <c r="E146" s="41">
        <v>137</v>
      </c>
      <c r="F146" s="51">
        <f>'Energía Transada'!G146*1000</f>
        <v>0</v>
      </c>
      <c r="G146" s="51">
        <f>CMG!F139</f>
        <v>74.207800000000006</v>
      </c>
      <c r="H146" s="18">
        <f t="shared" si="16"/>
        <v>0</v>
      </c>
      <c r="I146" s="51">
        <f>'Energía Transada'!D146</f>
        <v>14950.313076999999</v>
      </c>
      <c r="J146" s="51">
        <f>CMG!E139</f>
        <v>77.331400000000002</v>
      </c>
      <c r="K146" s="18">
        <f t="shared" si="15"/>
        <v>1156128.6406827178</v>
      </c>
    </row>
    <row r="147" spans="1:11" x14ac:dyDescent="0.2">
      <c r="A147" s="40">
        <f t="shared" si="17"/>
        <v>44718</v>
      </c>
      <c r="B147" s="4">
        <f t="shared" si="18"/>
        <v>18</v>
      </c>
      <c r="C147" s="4">
        <f t="shared" si="13"/>
        <v>2022</v>
      </c>
      <c r="D147" s="4">
        <f t="shared" si="14"/>
        <v>6</v>
      </c>
      <c r="E147" s="41">
        <v>138</v>
      </c>
      <c r="F147" s="51">
        <f>'Energía Transada'!G147*1000</f>
        <v>7940</v>
      </c>
      <c r="G147" s="51">
        <f>CMG!F140</f>
        <v>163.74814000000001</v>
      </c>
      <c r="H147" s="18">
        <f t="shared" si="16"/>
        <v>1300160.2316000001</v>
      </c>
      <c r="I147" s="51">
        <f>'Energía Transada'!D147</f>
        <v>15693.832818999999</v>
      </c>
      <c r="J147" s="51">
        <f>CMG!E140</f>
        <v>170.63962000000001</v>
      </c>
      <c r="K147" s="18">
        <f t="shared" si="15"/>
        <v>2677989.6685776887</v>
      </c>
    </row>
    <row r="148" spans="1:11" x14ac:dyDescent="0.2">
      <c r="A148" s="40">
        <f t="shared" si="17"/>
        <v>44718</v>
      </c>
      <c r="B148" s="4">
        <f t="shared" si="18"/>
        <v>19</v>
      </c>
      <c r="C148" s="4">
        <f t="shared" si="13"/>
        <v>2022</v>
      </c>
      <c r="D148" s="4">
        <f t="shared" si="14"/>
        <v>6</v>
      </c>
      <c r="E148" s="41">
        <v>139</v>
      </c>
      <c r="F148" s="51">
        <f>'Energía Transada'!G148*1000</f>
        <v>7940</v>
      </c>
      <c r="G148" s="51">
        <f>CMG!F141</f>
        <v>163.01412999999999</v>
      </c>
      <c r="H148" s="18">
        <f t="shared" si="16"/>
        <v>1294332.1921999999</v>
      </c>
      <c r="I148" s="51">
        <f>'Energía Transada'!D148</f>
        <v>15615.385029999999</v>
      </c>
      <c r="J148" s="51">
        <f>CMG!E141</f>
        <v>155.27447000000001</v>
      </c>
      <c r="K148" s="18">
        <f t="shared" si="15"/>
        <v>2424670.6343791843</v>
      </c>
    </row>
    <row r="149" spans="1:11" x14ac:dyDescent="0.2">
      <c r="A149" s="40">
        <f t="shared" si="17"/>
        <v>44718</v>
      </c>
      <c r="B149" s="4">
        <f t="shared" si="18"/>
        <v>20</v>
      </c>
      <c r="C149" s="4">
        <f t="shared" si="13"/>
        <v>2022</v>
      </c>
      <c r="D149" s="4">
        <f t="shared" si="14"/>
        <v>6</v>
      </c>
      <c r="E149" s="41">
        <v>140</v>
      </c>
      <c r="F149" s="51">
        <f>'Energía Transada'!G149*1000</f>
        <v>7940</v>
      </c>
      <c r="G149" s="51">
        <f>CMG!F142</f>
        <v>98.805090000000007</v>
      </c>
      <c r="H149" s="18">
        <f t="shared" si="16"/>
        <v>784512.41460000002</v>
      </c>
      <c r="I149" s="51">
        <f>'Energía Transada'!D149</f>
        <v>14974.646491000001</v>
      </c>
      <c r="J149" s="51">
        <f>CMG!E142</f>
        <v>94.115620000000007</v>
      </c>
      <c r="K149" s="18">
        <f t="shared" si="15"/>
        <v>1409348.1387812896</v>
      </c>
    </row>
    <row r="150" spans="1:11" x14ac:dyDescent="0.2">
      <c r="A150" s="40">
        <f t="shared" si="17"/>
        <v>44718</v>
      </c>
      <c r="B150" s="4">
        <f t="shared" si="18"/>
        <v>21</v>
      </c>
      <c r="C150" s="4">
        <f t="shared" si="13"/>
        <v>2022</v>
      </c>
      <c r="D150" s="4">
        <f t="shared" si="14"/>
        <v>6</v>
      </c>
      <c r="E150" s="41">
        <v>141</v>
      </c>
      <c r="F150" s="51">
        <f>'Energía Transada'!G150*1000</f>
        <v>7940</v>
      </c>
      <c r="G150" s="51">
        <f>CMG!F143</f>
        <v>97.214749999999995</v>
      </c>
      <c r="H150" s="18">
        <f t="shared" si="16"/>
        <v>771885.11499999999</v>
      </c>
      <c r="I150" s="51">
        <f>'Energía Transada'!D150</f>
        <v>15506.401372</v>
      </c>
      <c r="J150" s="51">
        <f>CMG!E143</f>
        <v>92.598680000000002</v>
      </c>
      <c r="K150" s="18">
        <f t="shared" si="15"/>
        <v>1435872.2985973889</v>
      </c>
    </row>
    <row r="151" spans="1:11" x14ac:dyDescent="0.2">
      <c r="A151" s="40">
        <f t="shared" si="17"/>
        <v>44718</v>
      </c>
      <c r="B151" s="4">
        <f t="shared" si="18"/>
        <v>22</v>
      </c>
      <c r="C151" s="4">
        <f t="shared" si="13"/>
        <v>2022</v>
      </c>
      <c r="D151" s="4">
        <f t="shared" si="14"/>
        <v>6</v>
      </c>
      <c r="E151" s="41">
        <v>142</v>
      </c>
      <c r="F151" s="51">
        <f>'Energía Transada'!G151*1000</f>
        <v>7940</v>
      </c>
      <c r="G151" s="51">
        <f>CMG!F144</f>
        <v>82.893519999999995</v>
      </c>
      <c r="H151" s="18">
        <f t="shared" si="16"/>
        <v>658174.54879999999</v>
      </c>
      <c r="I151" s="51">
        <f>'Energía Transada'!D151</f>
        <v>15740.413409000001</v>
      </c>
      <c r="J151" s="51">
        <f>CMG!E144</f>
        <v>78.954359999999994</v>
      </c>
      <c r="K151" s="18">
        <f t="shared" si="15"/>
        <v>1242774.2668430132</v>
      </c>
    </row>
    <row r="152" spans="1:11" x14ac:dyDescent="0.2">
      <c r="A152" s="40">
        <f t="shared" si="17"/>
        <v>44718</v>
      </c>
      <c r="B152" s="4">
        <f t="shared" si="18"/>
        <v>23</v>
      </c>
      <c r="C152" s="4">
        <f t="shared" si="13"/>
        <v>2022</v>
      </c>
      <c r="D152" s="4">
        <f t="shared" si="14"/>
        <v>6</v>
      </c>
      <c r="E152" s="41">
        <v>143</v>
      </c>
      <c r="F152" s="51">
        <f>'Energía Transada'!G152*1000</f>
        <v>7940</v>
      </c>
      <c r="G152" s="51">
        <f>CMG!F145</f>
        <v>90.633179999999996</v>
      </c>
      <c r="H152" s="18">
        <f t="shared" si="16"/>
        <v>719627.44919999992</v>
      </c>
      <c r="I152" s="51">
        <f>'Energía Transada'!D152</f>
        <v>15469.224813000003</v>
      </c>
      <c r="J152" s="51">
        <f>CMG!E145</f>
        <v>86.327029999999993</v>
      </c>
      <c r="K152" s="18">
        <f t="shared" si="15"/>
        <v>1335412.2345085954</v>
      </c>
    </row>
    <row r="153" spans="1:11" x14ac:dyDescent="0.2">
      <c r="A153" s="40">
        <f t="shared" si="17"/>
        <v>44718</v>
      </c>
      <c r="B153" s="4">
        <f t="shared" si="18"/>
        <v>24</v>
      </c>
      <c r="C153" s="4">
        <f t="shared" si="13"/>
        <v>2022</v>
      </c>
      <c r="D153" s="4">
        <f t="shared" si="14"/>
        <v>6</v>
      </c>
      <c r="E153" s="41">
        <v>144</v>
      </c>
      <c r="F153" s="51">
        <f>'Energía Transada'!G153*1000</f>
        <v>7940</v>
      </c>
      <c r="G153" s="51">
        <f>CMG!F146</f>
        <v>92.231679999999997</v>
      </c>
      <c r="H153" s="18">
        <f t="shared" si="16"/>
        <v>732319.5392</v>
      </c>
      <c r="I153" s="51">
        <f>'Energía Transada'!D153</f>
        <v>7943.1619925000005</v>
      </c>
      <c r="J153" s="51">
        <f>CMG!E146</f>
        <v>87.860280000000003</v>
      </c>
      <c r="K153" s="18">
        <f t="shared" si="15"/>
        <v>697888.436746408</v>
      </c>
    </row>
    <row r="154" spans="1:11" x14ac:dyDescent="0.2">
      <c r="A154" s="40">
        <f t="shared" si="17"/>
        <v>44719</v>
      </c>
      <c r="B154" s="4">
        <f t="shared" si="18"/>
        <v>1</v>
      </c>
      <c r="C154" s="4">
        <f t="shared" si="13"/>
        <v>2022</v>
      </c>
      <c r="D154" s="4">
        <f t="shared" si="14"/>
        <v>6</v>
      </c>
      <c r="E154" s="41">
        <v>145</v>
      </c>
      <c r="F154" s="51">
        <f>'Energía Transada'!G154*1000</f>
        <v>7940</v>
      </c>
      <c r="G154" s="51">
        <f>CMG!F147</f>
        <v>66.689030000000002</v>
      </c>
      <c r="H154" s="18">
        <f t="shared" si="16"/>
        <v>529510.89820000005</v>
      </c>
      <c r="I154" s="51">
        <f>'Energía Transada'!D154</f>
        <v>2978.9061196090006</v>
      </c>
      <c r="J154" s="51">
        <f>CMG!E147</f>
        <v>64.891459999999995</v>
      </c>
      <c r="K154" s="18">
        <f t="shared" si="15"/>
        <v>193305.56730436266</v>
      </c>
    </row>
    <row r="155" spans="1:11" x14ac:dyDescent="0.2">
      <c r="A155" s="40">
        <f t="shared" si="17"/>
        <v>44719</v>
      </c>
      <c r="B155" s="4">
        <f t="shared" si="18"/>
        <v>2</v>
      </c>
      <c r="C155" s="4">
        <f t="shared" si="13"/>
        <v>2022</v>
      </c>
      <c r="D155" s="4">
        <f t="shared" si="14"/>
        <v>6</v>
      </c>
      <c r="E155" s="41">
        <v>146</v>
      </c>
      <c r="F155" s="51">
        <f>'Energía Transada'!G155*1000</f>
        <v>7940</v>
      </c>
      <c r="G155" s="51">
        <f>CMG!F148</f>
        <v>57.050469999999997</v>
      </c>
      <c r="H155" s="18">
        <f t="shared" si="16"/>
        <v>452980.73179999995</v>
      </c>
      <c r="I155" s="51">
        <f>'Energía Transada'!D155</f>
        <v>525.335988982</v>
      </c>
      <c r="J155" s="51">
        <f>CMG!E148</f>
        <v>55.513190000000002</v>
      </c>
      <c r="K155" s="18">
        <f t="shared" si="15"/>
        <v>29163.076570195673</v>
      </c>
    </row>
    <row r="156" spans="1:11" x14ac:dyDescent="0.2">
      <c r="A156" s="40">
        <f t="shared" si="17"/>
        <v>44719</v>
      </c>
      <c r="B156" s="4">
        <f t="shared" si="18"/>
        <v>3</v>
      </c>
      <c r="C156" s="4">
        <f t="shared" si="13"/>
        <v>2022</v>
      </c>
      <c r="D156" s="4">
        <f t="shared" si="14"/>
        <v>6</v>
      </c>
      <c r="E156" s="41">
        <v>147</v>
      </c>
      <c r="F156" s="51">
        <f>'Energía Transada'!G156*1000</f>
        <v>7940</v>
      </c>
      <c r="G156" s="51">
        <f>CMG!F149</f>
        <v>45.362200000000001</v>
      </c>
      <c r="H156" s="18">
        <f t="shared" si="16"/>
        <v>360175.86800000002</v>
      </c>
      <c r="I156" s="51">
        <f>'Energía Transada'!D156</f>
        <v>228.94111421299999</v>
      </c>
      <c r="J156" s="51">
        <f>CMG!E149</f>
        <v>44.134</v>
      </c>
      <c r="K156" s="18">
        <f t="shared" si="15"/>
        <v>10104.087134676542</v>
      </c>
    </row>
    <row r="157" spans="1:11" x14ac:dyDescent="0.2">
      <c r="A157" s="40">
        <f t="shared" si="17"/>
        <v>44719</v>
      </c>
      <c r="B157" s="4">
        <f t="shared" si="18"/>
        <v>4</v>
      </c>
      <c r="C157" s="4">
        <f t="shared" si="13"/>
        <v>2022</v>
      </c>
      <c r="D157" s="4">
        <f t="shared" si="14"/>
        <v>6</v>
      </c>
      <c r="E157" s="41">
        <v>148</v>
      </c>
      <c r="F157" s="51">
        <f>'Energía Transada'!G157*1000</f>
        <v>7940</v>
      </c>
      <c r="G157" s="51">
        <f>CMG!F150</f>
        <v>47.143500000000003</v>
      </c>
      <c r="H157" s="18">
        <f t="shared" si="16"/>
        <v>374319.39</v>
      </c>
      <c r="I157" s="51">
        <f>'Energía Transada'!D157</f>
        <v>68.742110142999991</v>
      </c>
      <c r="J157" s="51">
        <f>CMG!E150</f>
        <v>45.866500000000002</v>
      </c>
      <c r="K157" s="18">
        <f t="shared" si="15"/>
        <v>3152.9599948739092</v>
      </c>
    </row>
    <row r="158" spans="1:11" x14ac:dyDescent="0.2">
      <c r="A158" s="40">
        <f t="shared" si="17"/>
        <v>44719</v>
      </c>
      <c r="B158" s="4">
        <f t="shared" si="18"/>
        <v>5</v>
      </c>
      <c r="C158" s="4">
        <f t="shared" si="13"/>
        <v>2022</v>
      </c>
      <c r="D158" s="4">
        <f t="shared" si="14"/>
        <v>6</v>
      </c>
      <c r="E158" s="41">
        <v>149</v>
      </c>
      <c r="F158" s="51">
        <f>'Energía Transada'!G158*1000</f>
        <v>7940</v>
      </c>
      <c r="G158" s="51">
        <f>CMG!F151</f>
        <v>66.689030000000002</v>
      </c>
      <c r="H158" s="18">
        <f t="shared" si="16"/>
        <v>529510.89820000005</v>
      </c>
      <c r="I158" s="51">
        <f>'Energía Transada'!D158</f>
        <v>2.8911695609999999</v>
      </c>
      <c r="J158" s="51">
        <f>CMG!E151</f>
        <v>64.891459999999995</v>
      </c>
      <c r="K158" s="18">
        <f t="shared" si="15"/>
        <v>187.61221392084903</v>
      </c>
    </row>
    <row r="159" spans="1:11" x14ac:dyDescent="0.2">
      <c r="A159" s="40">
        <f t="shared" si="17"/>
        <v>44719</v>
      </c>
      <c r="B159" s="4">
        <f t="shared" si="18"/>
        <v>6</v>
      </c>
      <c r="C159" s="4">
        <f t="shared" si="13"/>
        <v>2022</v>
      </c>
      <c r="D159" s="4">
        <f t="shared" si="14"/>
        <v>6</v>
      </c>
      <c r="E159" s="41">
        <v>150</v>
      </c>
      <c r="F159" s="51">
        <f>'Energía Transada'!G159*1000</f>
        <v>7940</v>
      </c>
      <c r="G159" s="51">
        <f>CMG!F152</f>
        <v>70.845399999999998</v>
      </c>
      <c r="H159" s="18">
        <f t="shared" si="16"/>
        <v>562512.47600000002</v>
      </c>
      <c r="I159" s="51">
        <f>'Energía Transada'!D159</f>
        <v>13.679156267</v>
      </c>
      <c r="J159" s="51">
        <f>CMG!E152</f>
        <v>68.933959999999999</v>
      </c>
      <c r="K159" s="18">
        <f t="shared" si="15"/>
        <v>942.95841094312732</v>
      </c>
    </row>
    <row r="160" spans="1:11" x14ac:dyDescent="0.2">
      <c r="A160" s="40">
        <f t="shared" si="17"/>
        <v>44719</v>
      </c>
      <c r="B160" s="4">
        <f t="shared" si="18"/>
        <v>7</v>
      </c>
      <c r="C160" s="4">
        <f t="shared" si="13"/>
        <v>2022</v>
      </c>
      <c r="D160" s="4">
        <f t="shared" si="14"/>
        <v>6</v>
      </c>
      <c r="E160" s="41">
        <v>151</v>
      </c>
      <c r="F160" s="51">
        <f>'Energía Transada'!G160*1000</f>
        <v>7940</v>
      </c>
      <c r="G160" s="51">
        <f>CMG!F153</f>
        <v>86.803910000000002</v>
      </c>
      <c r="H160" s="18">
        <f t="shared" si="16"/>
        <v>689223.04540000006</v>
      </c>
      <c r="I160" s="51">
        <f>'Energía Transada'!D160</f>
        <v>303.71570788300005</v>
      </c>
      <c r="J160" s="51">
        <f>CMG!E153</f>
        <v>84.461380000000005</v>
      </c>
      <c r="K160" s="18">
        <f t="shared" si="15"/>
        <v>25652.247815475064</v>
      </c>
    </row>
    <row r="161" spans="1:11" x14ac:dyDescent="0.2">
      <c r="A161" s="40">
        <f t="shared" si="17"/>
        <v>44719</v>
      </c>
      <c r="B161" s="4">
        <f t="shared" si="18"/>
        <v>8</v>
      </c>
      <c r="C161" s="4">
        <f t="shared" si="13"/>
        <v>2022</v>
      </c>
      <c r="D161" s="4">
        <f t="shared" si="14"/>
        <v>6</v>
      </c>
      <c r="E161" s="41">
        <v>152</v>
      </c>
      <c r="F161" s="51">
        <f>'Energía Transada'!G161*1000</f>
        <v>0</v>
      </c>
      <c r="G161" s="51">
        <f>CMG!F154</f>
        <v>87.869439999999997</v>
      </c>
      <c r="H161" s="18">
        <f t="shared" si="16"/>
        <v>0</v>
      </c>
      <c r="I161" s="51">
        <f>'Energía Transada'!D161</f>
        <v>2195.4015815970001</v>
      </c>
      <c r="J161" s="51">
        <f>CMG!E154</f>
        <v>85.486239999999995</v>
      </c>
      <c r="K161" s="18">
        <f t="shared" si="15"/>
        <v>187676.62650078072</v>
      </c>
    </row>
    <row r="162" spans="1:11" x14ac:dyDescent="0.2">
      <c r="A162" s="40">
        <f t="shared" si="17"/>
        <v>44719</v>
      </c>
      <c r="B162" s="4">
        <f t="shared" si="18"/>
        <v>9</v>
      </c>
      <c r="C162" s="4">
        <f t="shared" si="13"/>
        <v>2022</v>
      </c>
      <c r="D162" s="4">
        <f t="shared" si="14"/>
        <v>6</v>
      </c>
      <c r="E162" s="41">
        <v>153</v>
      </c>
      <c r="F162" s="51">
        <f>'Energía Transada'!G162*1000</f>
        <v>0</v>
      </c>
      <c r="G162" s="51">
        <f>CMG!F155</f>
        <v>17.60154</v>
      </c>
      <c r="H162" s="18">
        <f t="shared" si="16"/>
        <v>0</v>
      </c>
      <c r="I162" s="51">
        <f>'Energía Transada'!D162</f>
        <v>6024.8377669060001</v>
      </c>
      <c r="J162" s="51">
        <f>CMG!E155</f>
        <v>20.285699999999999</v>
      </c>
      <c r="K162" s="18">
        <f t="shared" si="15"/>
        <v>122218.05148812504</v>
      </c>
    </row>
    <row r="163" spans="1:11" x14ac:dyDescent="0.2">
      <c r="A163" s="40">
        <f t="shared" si="17"/>
        <v>44719</v>
      </c>
      <c r="B163" s="4">
        <f t="shared" si="18"/>
        <v>10</v>
      </c>
      <c r="C163" s="4">
        <f t="shared" si="13"/>
        <v>2022</v>
      </c>
      <c r="D163" s="4">
        <f t="shared" si="14"/>
        <v>6</v>
      </c>
      <c r="E163" s="41">
        <v>154</v>
      </c>
      <c r="F163" s="51">
        <f>'Energía Transada'!G163*1000</f>
        <v>0</v>
      </c>
      <c r="G163" s="51">
        <f>CMG!F156</f>
        <v>0</v>
      </c>
      <c r="H163" s="18">
        <f t="shared" si="16"/>
        <v>0</v>
      </c>
      <c r="I163" s="51">
        <f>'Energía Transada'!D163</f>
        <v>7381.0764096300009</v>
      </c>
      <c r="J163" s="51">
        <f>CMG!E156</f>
        <v>0</v>
      </c>
      <c r="K163" s="18">
        <f t="shared" si="15"/>
        <v>0</v>
      </c>
    </row>
    <row r="164" spans="1:11" x14ac:dyDescent="0.2">
      <c r="A164" s="40">
        <f t="shared" si="17"/>
        <v>44719</v>
      </c>
      <c r="B164" s="4">
        <f t="shared" si="18"/>
        <v>11</v>
      </c>
      <c r="C164" s="4">
        <f t="shared" si="13"/>
        <v>2022</v>
      </c>
      <c r="D164" s="4">
        <f t="shared" si="14"/>
        <v>6</v>
      </c>
      <c r="E164" s="41">
        <v>155</v>
      </c>
      <c r="F164" s="51">
        <f>'Energía Transada'!G164*1000</f>
        <v>0</v>
      </c>
      <c r="G164" s="51">
        <f>CMG!F157</f>
        <v>38.253259999999997</v>
      </c>
      <c r="H164" s="18">
        <f t="shared" si="16"/>
        <v>0</v>
      </c>
      <c r="I164" s="51">
        <f>'Energía Transada'!D164</f>
        <v>4342.5448450930007</v>
      </c>
      <c r="J164" s="51">
        <f>CMG!E157</f>
        <v>44.093330000000002</v>
      </c>
      <c r="K164" s="18">
        <f t="shared" si="15"/>
        <v>191477.26289448456</v>
      </c>
    </row>
    <row r="165" spans="1:11" x14ac:dyDescent="0.2">
      <c r="A165" s="40">
        <f t="shared" si="17"/>
        <v>44719</v>
      </c>
      <c r="B165" s="4">
        <f t="shared" si="18"/>
        <v>12</v>
      </c>
      <c r="C165" s="4">
        <f t="shared" si="13"/>
        <v>2022</v>
      </c>
      <c r="D165" s="4">
        <f t="shared" si="14"/>
        <v>6</v>
      </c>
      <c r="E165" s="41">
        <v>156</v>
      </c>
      <c r="F165" s="51">
        <f>'Energía Transada'!G165*1000</f>
        <v>0</v>
      </c>
      <c r="G165" s="51">
        <f>CMG!F158</f>
        <v>67.055049999999994</v>
      </c>
      <c r="H165" s="18">
        <f t="shared" si="16"/>
        <v>0</v>
      </c>
      <c r="I165" s="51">
        <f>'Energía Transada'!D165</f>
        <v>2367.4421470350003</v>
      </c>
      <c r="J165" s="51">
        <f>CMG!E158</f>
        <v>77.279229999999998</v>
      </c>
      <c r="K165" s="18">
        <f t="shared" si="15"/>
        <v>182954.10619241159</v>
      </c>
    </row>
    <row r="166" spans="1:11" x14ac:dyDescent="0.2">
      <c r="A166" s="40">
        <f t="shared" si="17"/>
        <v>44719</v>
      </c>
      <c r="B166" s="4">
        <f t="shared" si="18"/>
        <v>13</v>
      </c>
      <c r="C166" s="4">
        <f t="shared" si="13"/>
        <v>2022</v>
      </c>
      <c r="D166" s="4">
        <f t="shared" si="14"/>
        <v>6</v>
      </c>
      <c r="E166" s="41">
        <v>157</v>
      </c>
      <c r="F166" s="51">
        <f>'Energía Transada'!G166*1000</f>
        <v>0</v>
      </c>
      <c r="G166" s="51">
        <f>CMG!F159</f>
        <v>44.2316</v>
      </c>
      <c r="H166" s="18">
        <f t="shared" si="16"/>
        <v>0</v>
      </c>
      <c r="I166" s="51">
        <f>'Energía Transada'!D166</f>
        <v>703.98353862900001</v>
      </c>
      <c r="J166" s="51">
        <f>CMG!E159</f>
        <v>50.974519999999998</v>
      </c>
      <c r="K166" s="18">
        <f t="shared" si="15"/>
        <v>35885.222969514733</v>
      </c>
    </row>
    <row r="167" spans="1:11" x14ac:dyDescent="0.2">
      <c r="A167" s="40">
        <f t="shared" si="17"/>
        <v>44719</v>
      </c>
      <c r="B167" s="4">
        <f t="shared" si="18"/>
        <v>14</v>
      </c>
      <c r="C167" s="4">
        <f t="shared" si="13"/>
        <v>2022</v>
      </c>
      <c r="D167" s="4">
        <f t="shared" si="14"/>
        <v>6</v>
      </c>
      <c r="E167" s="41">
        <v>158</v>
      </c>
      <c r="F167" s="51">
        <f>'Energía Transada'!G167*1000</f>
        <v>0</v>
      </c>
      <c r="G167" s="51">
        <f>CMG!F160</f>
        <v>12.534190000000001</v>
      </c>
      <c r="H167" s="18">
        <f t="shared" si="16"/>
        <v>0</v>
      </c>
      <c r="I167" s="51">
        <f>'Energía Transada'!D167</f>
        <v>1016.980928285</v>
      </c>
      <c r="J167" s="51">
        <f>CMG!E160</f>
        <v>14.44563</v>
      </c>
      <c r="K167" s="18">
        <f t="shared" si="15"/>
        <v>14690.930207061645</v>
      </c>
    </row>
    <row r="168" spans="1:11" x14ac:dyDescent="0.2">
      <c r="A168" s="40">
        <f t="shared" si="17"/>
        <v>44719</v>
      </c>
      <c r="B168" s="4">
        <f t="shared" si="18"/>
        <v>15</v>
      </c>
      <c r="C168" s="4">
        <f t="shared" si="13"/>
        <v>2022</v>
      </c>
      <c r="D168" s="4">
        <f t="shared" si="14"/>
        <v>6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479.36858830000006</v>
      </c>
      <c r="J168" s="51">
        <f>CMG!E161</f>
        <v>0</v>
      </c>
      <c r="K168" s="18">
        <f t="shared" si="15"/>
        <v>0</v>
      </c>
    </row>
    <row r="169" spans="1:11" x14ac:dyDescent="0.2">
      <c r="A169" s="40">
        <f t="shared" si="17"/>
        <v>44719</v>
      </c>
      <c r="B169" s="4">
        <f t="shared" si="18"/>
        <v>16</v>
      </c>
      <c r="C169" s="4">
        <f t="shared" si="13"/>
        <v>2022</v>
      </c>
      <c r="D169" s="4">
        <f t="shared" si="14"/>
        <v>6</v>
      </c>
      <c r="E169" s="41">
        <v>160</v>
      </c>
      <c r="F169" s="51">
        <f>'Energía Transada'!G169*1000</f>
        <v>0</v>
      </c>
      <c r="G169" s="51">
        <f>CMG!F162</f>
        <v>2.3588</v>
      </c>
      <c r="H169" s="18">
        <f t="shared" si="16"/>
        <v>0</v>
      </c>
      <c r="I169" s="51">
        <f>'Energía Transada'!D169</f>
        <v>470.15736926199997</v>
      </c>
      <c r="J169" s="51">
        <f>CMG!E162</f>
        <v>2.7166899999999998</v>
      </c>
      <c r="K169" s="18">
        <f t="shared" si="15"/>
        <v>1277.2718235003827</v>
      </c>
    </row>
    <row r="170" spans="1:11" x14ac:dyDescent="0.2">
      <c r="A170" s="40">
        <f t="shared" si="17"/>
        <v>44719</v>
      </c>
      <c r="B170" s="4">
        <f t="shared" si="18"/>
        <v>17</v>
      </c>
      <c r="C170" s="4">
        <f t="shared" si="13"/>
        <v>2022</v>
      </c>
      <c r="D170" s="4">
        <f t="shared" si="14"/>
        <v>6</v>
      </c>
      <c r="E170" s="41">
        <v>161</v>
      </c>
      <c r="F170" s="51">
        <f>'Energía Transada'!G170*1000</f>
        <v>0</v>
      </c>
      <c r="G170" s="51">
        <f>CMG!F163</f>
        <v>111.21344999999999</v>
      </c>
      <c r="H170" s="18">
        <f t="shared" si="16"/>
        <v>0</v>
      </c>
      <c r="I170" s="51">
        <f>'Energía Transada'!D170</f>
        <v>1357.0415365920001</v>
      </c>
      <c r="J170" s="51">
        <f>CMG!E163</f>
        <v>128.17241999999999</v>
      </c>
      <c r="K170" s="18">
        <f t="shared" si="15"/>
        <v>173935.2977855152</v>
      </c>
    </row>
    <row r="171" spans="1:11" x14ac:dyDescent="0.2">
      <c r="A171" s="40">
        <f t="shared" si="17"/>
        <v>44719</v>
      </c>
      <c r="B171" s="4">
        <f t="shared" si="18"/>
        <v>18</v>
      </c>
      <c r="C171" s="4">
        <f t="shared" si="13"/>
        <v>2022</v>
      </c>
      <c r="D171" s="4">
        <f t="shared" si="14"/>
        <v>6</v>
      </c>
      <c r="E171" s="41">
        <v>162</v>
      </c>
      <c r="F171" s="51">
        <f>'Energía Transada'!G171*1000</f>
        <v>7940</v>
      </c>
      <c r="G171" s="51">
        <f>CMG!F164</f>
        <v>160.81335999999999</v>
      </c>
      <c r="H171" s="18">
        <f t="shared" si="16"/>
        <v>1276858.0784</v>
      </c>
      <c r="I171" s="51">
        <f>'Energía Transada'!D171</f>
        <v>1573.8847397840002</v>
      </c>
      <c r="J171" s="51">
        <f>CMG!E164</f>
        <v>185.32863</v>
      </c>
      <c r="K171" s="18">
        <f t="shared" si="15"/>
        <v>291685.90260207525</v>
      </c>
    </row>
    <row r="172" spans="1:11" x14ac:dyDescent="0.2">
      <c r="A172" s="40">
        <f t="shared" si="17"/>
        <v>44719</v>
      </c>
      <c r="B172" s="4">
        <f t="shared" si="18"/>
        <v>19</v>
      </c>
      <c r="C172" s="4">
        <f t="shared" si="13"/>
        <v>2022</v>
      </c>
      <c r="D172" s="4">
        <f t="shared" si="14"/>
        <v>6</v>
      </c>
      <c r="E172" s="41">
        <v>163</v>
      </c>
      <c r="F172" s="51">
        <f>'Energía Transada'!G172*1000</f>
        <v>7940</v>
      </c>
      <c r="G172" s="51">
        <f>CMG!F165</f>
        <v>171.50117</v>
      </c>
      <c r="H172" s="18">
        <f t="shared" si="16"/>
        <v>1361719.2897999999</v>
      </c>
      <c r="I172" s="51">
        <f>'Energía Transada'!D172</f>
        <v>2133.3412357110001</v>
      </c>
      <c r="J172" s="51">
        <f>CMG!E165</f>
        <v>159.03206</v>
      </c>
      <c r="K172" s="18">
        <f t="shared" si="15"/>
        <v>339269.65139806591</v>
      </c>
    </row>
    <row r="173" spans="1:11" x14ac:dyDescent="0.2">
      <c r="A173" s="40">
        <f t="shared" si="17"/>
        <v>44719</v>
      </c>
      <c r="B173" s="4">
        <f t="shared" si="18"/>
        <v>20</v>
      </c>
      <c r="C173" s="4">
        <f t="shared" si="13"/>
        <v>2022</v>
      </c>
      <c r="D173" s="4">
        <f t="shared" si="14"/>
        <v>6</v>
      </c>
      <c r="E173" s="41">
        <v>164</v>
      </c>
      <c r="F173" s="51">
        <f>'Energía Transada'!G173*1000</f>
        <v>7940</v>
      </c>
      <c r="G173" s="51">
        <f>CMG!F166</f>
        <v>136.77798000000001</v>
      </c>
      <c r="H173" s="18">
        <f t="shared" si="16"/>
        <v>1086017.1612000002</v>
      </c>
      <c r="I173" s="51">
        <f>'Energía Transada'!D173</f>
        <v>5430.40798825</v>
      </c>
      <c r="J173" s="51">
        <f>CMG!E166</f>
        <v>126.83848</v>
      </c>
      <c r="K173" s="18">
        <f t="shared" si="15"/>
        <v>688784.69500948791</v>
      </c>
    </row>
    <row r="174" spans="1:11" x14ac:dyDescent="0.2">
      <c r="A174" s="40">
        <f t="shared" si="17"/>
        <v>44719</v>
      </c>
      <c r="B174" s="4">
        <f t="shared" si="18"/>
        <v>21</v>
      </c>
      <c r="C174" s="4">
        <f t="shared" si="13"/>
        <v>2022</v>
      </c>
      <c r="D174" s="4">
        <f t="shared" si="14"/>
        <v>6</v>
      </c>
      <c r="E174" s="41">
        <v>165</v>
      </c>
      <c r="F174" s="51">
        <f>'Energía Transada'!G174*1000</f>
        <v>7940</v>
      </c>
      <c r="G174" s="51">
        <f>CMG!F167</f>
        <v>116.02866</v>
      </c>
      <c r="H174" s="18">
        <f t="shared" si="16"/>
        <v>921267.56040000007</v>
      </c>
      <c r="I174" s="51">
        <f>'Energía Transada'!D174</f>
        <v>8923.355168</v>
      </c>
      <c r="J174" s="51">
        <f>CMG!E167</f>
        <v>107.59390999999999</v>
      </c>
      <c r="K174" s="18">
        <f t="shared" si="15"/>
        <v>960098.67284382682</v>
      </c>
    </row>
    <row r="175" spans="1:11" x14ac:dyDescent="0.2">
      <c r="A175" s="40">
        <f t="shared" si="17"/>
        <v>44719</v>
      </c>
      <c r="B175" s="4">
        <f t="shared" si="18"/>
        <v>22</v>
      </c>
      <c r="C175" s="4">
        <f t="shared" si="13"/>
        <v>2022</v>
      </c>
      <c r="D175" s="4">
        <f t="shared" si="14"/>
        <v>6</v>
      </c>
      <c r="E175" s="41">
        <v>166</v>
      </c>
      <c r="F175" s="51">
        <f>'Energía Transada'!G175*1000</f>
        <v>7940</v>
      </c>
      <c r="G175" s="51">
        <f>CMG!F168</f>
        <v>114.45883000000001</v>
      </c>
      <c r="H175" s="18">
        <f t="shared" si="16"/>
        <v>908803.1102</v>
      </c>
      <c r="I175" s="51">
        <f>'Energía Transada'!D175</f>
        <v>9793.0707630000015</v>
      </c>
      <c r="J175" s="51">
        <f>CMG!E168</f>
        <v>106.12982</v>
      </c>
      <c r="K175" s="18">
        <f t="shared" si="15"/>
        <v>1039336.8373244528</v>
      </c>
    </row>
    <row r="176" spans="1:11" x14ac:dyDescent="0.2">
      <c r="A176" s="40">
        <f t="shared" si="17"/>
        <v>44719</v>
      </c>
      <c r="B176" s="4">
        <f t="shared" si="18"/>
        <v>23</v>
      </c>
      <c r="C176" s="4">
        <f t="shared" si="13"/>
        <v>2022</v>
      </c>
      <c r="D176" s="4">
        <f t="shared" si="14"/>
        <v>6</v>
      </c>
      <c r="E176" s="41">
        <v>167</v>
      </c>
      <c r="F176" s="51">
        <f>'Energía Transada'!G176*1000</f>
        <v>7940</v>
      </c>
      <c r="G176" s="51">
        <f>CMG!F169</f>
        <v>114.45883000000001</v>
      </c>
      <c r="H176" s="18">
        <f t="shared" si="16"/>
        <v>908803.1102</v>
      </c>
      <c r="I176" s="51">
        <f>'Energía Transada'!D176</f>
        <v>8401.2454469999993</v>
      </c>
      <c r="J176" s="51">
        <f>CMG!E169</f>
        <v>106.12982</v>
      </c>
      <c r="K176" s="18">
        <f t="shared" si="15"/>
        <v>891622.66706592939</v>
      </c>
    </row>
    <row r="177" spans="1:11" x14ac:dyDescent="0.2">
      <c r="A177" s="40">
        <f t="shared" si="17"/>
        <v>44719</v>
      </c>
      <c r="B177" s="4">
        <f t="shared" si="18"/>
        <v>24</v>
      </c>
      <c r="C177" s="4">
        <f t="shared" si="13"/>
        <v>2022</v>
      </c>
      <c r="D177" s="4">
        <f t="shared" si="14"/>
        <v>6</v>
      </c>
      <c r="E177" s="41">
        <v>168</v>
      </c>
      <c r="F177" s="51">
        <f>'Energía Transada'!G177*1000</f>
        <v>7940</v>
      </c>
      <c r="G177" s="51">
        <f>CMG!F170</f>
        <v>114.45883000000001</v>
      </c>
      <c r="H177" s="18">
        <f t="shared" si="16"/>
        <v>908803.1102</v>
      </c>
      <c r="I177" s="51">
        <f>'Energía Transada'!D177</f>
        <v>8736.430517499999</v>
      </c>
      <c r="J177" s="51">
        <f>CMG!E170</f>
        <v>106.12982</v>
      </c>
      <c r="K177" s="18">
        <f t="shared" si="15"/>
        <v>927195.79826478171</v>
      </c>
    </row>
    <row r="178" spans="1:11" x14ac:dyDescent="0.2">
      <c r="A178" s="40">
        <f t="shared" si="17"/>
        <v>44720</v>
      </c>
      <c r="B178" s="4">
        <f t="shared" si="18"/>
        <v>1</v>
      </c>
      <c r="C178" s="4">
        <f t="shared" si="13"/>
        <v>2022</v>
      </c>
      <c r="D178" s="4">
        <f t="shared" si="14"/>
        <v>6</v>
      </c>
      <c r="E178" s="41">
        <v>169</v>
      </c>
      <c r="F178" s="51">
        <f>'Energía Transada'!G178*1000</f>
        <v>7940</v>
      </c>
      <c r="G178" s="51">
        <f>CMG!F171</f>
        <v>93.136340000000004</v>
      </c>
      <c r="H178" s="18">
        <f t="shared" si="16"/>
        <v>739502.53960000002</v>
      </c>
      <c r="I178" s="51">
        <f>'Energía Transada'!D178</f>
        <v>9981.3080570000002</v>
      </c>
      <c r="J178" s="51">
        <f>CMG!E171</f>
        <v>80.653809999999993</v>
      </c>
      <c r="K178" s="18">
        <f t="shared" si="15"/>
        <v>805030.52358074707</v>
      </c>
    </row>
    <row r="179" spans="1:11" x14ac:dyDescent="0.2">
      <c r="A179" s="40">
        <f t="shared" si="17"/>
        <v>44720</v>
      </c>
      <c r="B179" s="4">
        <f t="shared" si="18"/>
        <v>2</v>
      </c>
      <c r="C179" s="4">
        <f t="shared" si="13"/>
        <v>2022</v>
      </c>
      <c r="D179" s="4">
        <f t="shared" si="14"/>
        <v>6</v>
      </c>
      <c r="E179" s="41">
        <v>170</v>
      </c>
      <c r="F179" s="51">
        <f>'Energía Transada'!G179*1000</f>
        <v>7940</v>
      </c>
      <c r="G179" s="51">
        <f>CMG!F172</f>
        <v>89.488110000000006</v>
      </c>
      <c r="H179" s="18">
        <f t="shared" si="16"/>
        <v>710535.59340000001</v>
      </c>
      <c r="I179" s="51">
        <f>'Energía Transada'!D179</f>
        <v>13018.987924249999</v>
      </c>
      <c r="J179" s="51">
        <f>CMG!E172</f>
        <v>77.496369999999999</v>
      </c>
      <c r="K179" s="18">
        <f t="shared" si="15"/>
        <v>1008924.3052032099</v>
      </c>
    </row>
    <row r="180" spans="1:11" x14ac:dyDescent="0.2">
      <c r="A180" s="40">
        <f t="shared" si="17"/>
        <v>44720</v>
      </c>
      <c r="B180" s="4">
        <f t="shared" si="18"/>
        <v>3</v>
      </c>
      <c r="C180" s="4">
        <f t="shared" si="13"/>
        <v>2022</v>
      </c>
      <c r="D180" s="4">
        <f t="shared" si="14"/>
        <v>6</v>
      </c>
      <c r="E180" s="41">
        <v>171</v>
      </c>
      <c r="F180" s="51">
        <f>'Energía Transada'!G180*1000</f>
        <v>7940</v>
      </c>
      <c r="G180" s="51">
        <f>CMG!F173</f>
        <v>88.678299999999993</v>
      </c>
      <c r="H180" s="18">
        <f t="shared" si="16"/>
        <v>704105.70199999993</v>
      </c>
      <c r="I180" s="51">
        <f>'Energía Transada'!D180</f>
        <v>13745.081840000001</v>
      </c>
      <c r="J180" s="51">
        <f>CMG!E173</f>
        <v>76.792900000000003</v>
      </c>
      <c r="K180" s="18">
        <f t="shared" si="15"/>
        <v>1055524.6952309362</v>
      </c>
    </row>
    <row r="181" spans="1:11" x14ac:dyDescent="0.2">
      <c r="A181" s="40">
        <f t="shared" si="17"/>
        <v>44720</v>
      </c>
      <c r="B181" s="4">
        <f t="shared" si="18"/>
        <v>4</v>
      </c>
      <c r="C181" s="4">
        <f t="shared" si="13"/>
        <v>2022</v>
      </c>
      <c r="D181" s="4">
        <f t="shared" si="14"/>
        <v>6</v>
      </c>
      <c r="E181" s="41">
        <v>172</v>
      </c>
      <c r="F181" s="51">
        <f>'Energía Transada'!G181*1000</f>
        <v>7940</v>
      </c>
      <c r="G181" s="51">
        <f>CMG!F174</f>
        <v>89.749859999999998</v>
      </c>
      <c r="H181" s="18">
        <f t="shared" si="16"/>
        <v>712613.88839999994</v>
      </c>
      <c r="I181" s="51">
        <f>'Energía Transada'!D181</f>
        <v>12149.119213</v>
      </c>
      <c r="J181" s="51">
        <f>CMG!E174</f>
        <v>77.725409999999997</v>
      </c>
      <c r="K181" s="18">
        <f t="shared" si="15"/>
        <v>944295.27196930232</v>
      </c>
    </row>
    <row r="182" spans="1:11" x14ac:dyDescent="0.2">
      <c r="A182" s="40">
        <f t="shared" si="17"/>
        <v>44720</v>
      </c>
      <c r="B182" s="4">
        <f t="shared" si="18"/>
        <v>5</v>
      </c>
      <c r="C182" s="4">
        <f t="shared" si="13"/>
        <v>2022</v>
      </c>
      <c r="D182" s="4">
        <f t="shared" si="14"/>
        <v>6</v>
      </c>
      <c r="E182" s="41">
        <v>173</v>
      </c>
      <c r="F182" s="51">
        <f>'Energía Transada'!G182*1000</f>
        <v>7940</v>
      </c>
      <c r="G182" s="51">
        <f>CMG!F175</f>
        <v>101.76613999999999</v>
      </c>
      <c r="H182" s="18">
        <f t="shared" si="16"/>
        <v>808023.15159999998</v>
      </c>
      <c r="I182" s="51">
        <f>'Energía Transada'!D182</f>
        <v>8410.653069</v>
      </c>
      <c r="J182" s="51">
        <f>CMG!E175</f>
        <v>88.130240000000001</v>
      </c>
      <c r="K182" s="18">
        <f t="shared" si="15"/>
        <v>741232.8735277066</v>
      </c>
    </row>
    <row r="183" spans="1:11" x14ac:dyDescent="0.2">
      <c r="A183" s="40">
        <f t="shared" si="17"/>
        <v>44720</v>
      </c>
      <c r="B183" s="4">
        <f t="shared" si="18"/>
        <v>6</v>
      </c>
      <c r="C183" s="4">
        <f t="shared" si="13"/>
        <v>2022</v>
      </c>
      <c r="D183" s="4">
        <f t="shared" si="14"/>
        <v>6</v>
      </c>
      <c r="E183" s="41">
        <v>174</v>
      </c>
      <c r="F183" s="51">
        <f>'Energía Transada'!G183*1000</f>
        <v>7940</v>
      </c>
      <c r="G183" s="51">
        <f>CMG!F176</f>
        <v>101.76613999999999</v>
      </c>
      <c r="H183" s="18">
        <f t="shared" si="16"/>
        <v>808023.15159999998</v>
      </c>
      <c r="I183" s="51">
        <f>'Energía Transada'!D183</f>
        <v>8569.0293359999996</v>
      </c>
      <c r="J183" s="51">
        <f>CMG!E176</f>
        <v>88.130240000000001</v>
      </c>
      <c r="K183" s="18">
        <f t="shared" si="15"/>
        <v>755190.61194872065</v>
      </c>
    </row>
    <row r="184" spans="1:11" x14ac:dyDescent="0.2">
      <c r="A184" s="40">
        <f t="shared" si="17"/>
        <v>44720</v>
      </c>
      <c r="B184" s="4">
        <f t="shared" si="18"/>
        <v>7</v>
      </c>
      <c r="C184" s="4">
        <f t="shared" si="13"/>
        <v>2022</v>
      </c>
      <c r="D184" s="4">
        <f t="shared" si="14"/>
        <v>6</v>
      </c>
      <c r="E184" s="41">
        <v>175</v>
      </c>
      <c r="F184" s="51">
        <f>'Energía Transada'!G184*1000</f>
        <v>7940</v>
      </c>
      <c r="G184" s="51">
        <f>CMG!F177</f>
        <v>110.55953</v>
      </c>
      <c r="H184" s="18">
        <f t="shared" si="16"/>
        <v>877842.66819999996</v>
      </c>
      <c r="I184" s="51">
        <f>'Energía Transada'!D184</f>
        <v>10702.722401000001</v>
      </c>
      <c r="J184" s="51">
        <f>CMG!E177</f>
        <v>95.745729999999995</v>
      </c>
      <c r="K184" s="18">
        <f t="shared" si="15"/>
        <v>1024739.9692710978</v>
      </c>
    </row>
    <row r="185" spans="1:11" x14ac:dyDescent="0.2">
      <c r="A185" s="40">
        <f t="shared" si="17"/>
        <v>44720</v>
      </c>
      <c r="B185" s="4">
        <f t="shared" si="18"/>
        <v>8</v>
      </c>
      <c r="C185" s="4">
        <f t="shared" si="13"/>
        <v>2022</v>
      </c>
      <c r="D185" s="4">
        <f t="shared" si="14"/>
        <v>6</v>
      </c>
      <c r="E185" s="41">
        <v>176</v>
      </c>
      <c r="F185" s="51">
        <f>'Energía Transada'!G185*1000</f>
        <v>0</v>
      </c>
      <c r="G185" s="51">
        <f>CMG!F178</f>
        <v>118.25681</v>
      </c>
      <c r="H185" s="18">
        <f t="shared" si="16"/>
        <v>0</v>
      </c>
      <c r="I185" s="51">
        <f>'Energía Transada'!D185</f>
        <v>14342.833781500001</v>
      </c>
      <c r="J185" s="51">
        <f>CMG!E178</f>
        <v>102.41235</v>
      </c>
      <c r="K185" s="18">
        <f t="shared" si="15"/>
        <v>1468883.3132228018</v>
      </c>
    </row>
    <row r="186" spans="1:11" x14ac:dyDescent="0.2">
      <c r="A186" s="40">
        <f t="shared" si="17"/>
        <v>44720</v>
      </c>
      <c r="B186" s="4">
        <f t="shared" si="18"/>
        <v>9</v>
      </c>
      <c r="C186" s="4">
        <f t="shared" si="13"/>
        <v>2022</v>
      </c>
      <c r="D186" s="4">
        <f t="shared" si="14"/>
        <v>6</v>
      </c>
      <c r="E186" s="41">
        <v>177</v>
      </c>
      <c r="F186" s="51">
        <f>'Energía Transada'!G186*1000</f>
        <v>0</v>
      </c>
      <c r="G186" s="51">
        <f>CMG!F179</f>
        <v>80.228459999999998</v>
      </c>
      <c r="H186" s="18">
        <f t="shared" si="16"/>
        <v>0</v>
      </c>
      <c r="I186" s="51">
        <f>'Energía Transada'!D186</f>
        <v>15248.747520999999</v>
      </c>
      <c r="J186" s="51">
        <f>CMG!E179</f>
        <v>78.559759999999997</v>
      </c>
      <c r="K186" s="18">
        <f t="shared" si="15"/>
        <v>1197937.9455503549</v>
      </c>
    </row>
    <row r="187" spans="1:11" x14ac:dyDescent="0.2">
      <c r="A187" s="40">
        <f t="shared" si="17"/>
        <v>44720</v>
      </c>
      <c r="B187" s="4">
        <f t="shared" si="18"/>
        <v>10</v>
      </c>
      <c r="C187" s="4">
        <f t="shared" si="13"/>
        <v>2022</v>
      </c>
      <c r="D187" s="4">
        <f t="shared" si="14"/>
        <v>6</v>
      </c>
      <c r="E187" s="41">
        <v>178</v>
      </c>
      <c r="F187" s="51">
        <f>'Energía Transada'!G187*1000</f>
        <v>0</v>
      </c>
      <c r="G187" s="51">
        <f>CMG!F180</f>
        <v>71.475970000000004</v>
      </c>
      <c r="H187" s="18">
        <f t="shared" si="16"/>
        <v>0</v>
      </c>
      <c r="I187" s="51">
        <f>'Energía Transada'!D187</f>
        <v>15618.956345999999</v>
      </c>
      <c r="J187" s="51">
        <f>CMG!E180</f>
        <v>69.987219999999994</v>
      </c>
      <c r="K187" s="18">
        <f t="shared" si="15"/>
        <v>1093127.333957898</v>
      </c>
    </row>
    <row r="188" spans="1:11" x14ac:dyDescent="0.2">
      <c r="A188" s="40">
        <f t="shared" si="17"/>
        <v>44720</v>
      </c>
      <c r="B188" s="4">
        <f t="shared" si="18"/>
        <v>11</v>
      </c>
      <c r="C188" s="4">
        <f t="shared" si="13"/>
        <v>2022</v>
      </c>
      <c r="D188" s="4">
        <f t="shared" si="14"/>
        <v>6</v>
      </c>
      <c r="E188" s="41">
        <v>179</v>
      </c>
      <c r="F188" s="51">
        <f>'Energía Transada'!G188*1000</f>
        <v>0</v>
      </c>
      <c r="G188" s="51">
        <f>CMG!F181</f>
        <v>72.596609999999998</v>
      </c>
      <c r="H188" s="18">
        <f t="shared" si="16"/>
        <v>0</v>
      </c>
      <c r="I188" s="51">
        <f>'Energía Transada'!D188</f>
        <v>8686.365478189</v>
      </c>
      <c r="J188" s="51">
        <f>CMG!E181</f>
        <v>71.09151</v>
      </c>
      <c r="K188" s="18">
        <f t="shared" si="15"/>
        <v>617526.83825632802</v>
      </c>
    </row>
    <row r="189" spans="1:11" x14ac:dyDescent="0.2">
      <c r="A189" s="40">
        <f t="shared" si="17"/>
        <v>44720</v>
      </c>
      <c r="B189" s="4">
        <f t="shared" si="18"/>
        <v>12</v>
      </c>
      <c r="C189" s="4">
        <f t="shared" si="13"/>
        <v>2022</v>
      </c>
      <c r="D189" s="4">
        <f t="shared" si="14"/>
        <v>6</v>
      </c>
      <c r="E189" s="41">
        <v>180</v>
      </c>
      <c r="F189" s="51">
        <f>'Energía Transada'!G189*1000</f>
        <v>0</v>
      </c>
      <c r="G189" s="51">
        <f>CMG!F182</f>
        <v>71.909499999999994</v>
      </c>
      <c r="H189" s="18">
        <f t="shared" si="16"/>
        <v>0</v>
      </c>
      <c r="I189" s="51">
        <f>'Energía Transada'!D189</f>
        <v>11127.391002</v>
      </c>
      <c r="J189" s="51">
        <f>CMG!E182</f>
        <v>70.412580000000005</v>
      </c>
      <c r="K189" s="18">
        <f t="shared" si="15"/>
        <v>783508.30911960523</v>
      </c>
    </row>
    <row r="190" spans="1:11" x14ac:dyDescent="0.2">
      <c r="A190" s="40">
        <f t="shared" si="17"/>
        <v>44720</v>
      </c>
      <c r="B190" s="4">
        <f t="shared" si="18"/>
        <v>13</v>
      </c>
      <c r="C190" s="4">
        <f t="shared" si="13"/>
        <v>2022</v>
      </c>
      <c r="D190" s="4">
        <f t="shared" si="14"/>
        <v>6</v>
      </c>
      <c r="E190" s="41">
        <v>181</v>
      </c>
      <c r="F190" s="51">
        <f>'Energía Transada'!G190*1000</f>
        <v>0</v>
      </c>
      <c r="G190" s="51">
        <f>CMG!F183</f>
        <v>71.377809999999997</v>
      </c>
      <c r="H190" s="18">
        <f t="shared" si="16"/>
        <v>0</v>
      </c>
      <c r="I190" s="51">
        <f>'Energía Transada'!D190</f>
        <v>12423.773655999999</v>
      </c>
      <c r="J190" s="51">
        <f>CMG!E183</f>
        <v>69.89725</v>
      </c>
      <c r="K190" s="18">
        <f t="shared" si="15"/>
        <v>868387.61317684595</v>
      </c>
    </row>
    <row r="191" spans="1:11" x14ac:dyDescent="0.2">
      <c r="A191" s="40">
        <f t="shared" si="17"/>
        <v>44720</v>
      </c>
      <c r="B191" s="4">
        <f t="shared" si="18"/>
        <v>14</v>
      </c>
      <c r="C191" s="4">
        <f t="shared" si="13"/>
        <v>2022</v>
      </c>
      <c r="D191" s="4">
        <f t="shared" si="14"/>
        <v>6</v>
      </c>
      <c r="E191" s="41">
        <v>182</v>
      </c>
      <c r="F191" s="51">
        <f>'Energía Transada'!G191*1000</f>
        <v>0</v>
      </c>
      <c r="G191" s="51">
        <f>CMG!F184</f>
        <v>40.629559999999998</v>
      </c>
      <c r="H191" s="18">
        <f t="shared" si="16"/>
        <v>0</v>
      </c>
      <c r="I191" s="51">
        <f>'Energía Transada'!D191</f>
        <v>9193.9158710000011</v>
      </c>
      <c r="J191" s="51">
        <f>CMG!E184</f>
        <v>39.787030000000001</v>
      </c>
      <c r="K191" s="18">
        <f t="shared" si="15"/>
        <v>365798.6065769532</v>
      </c>
    </row>
    <row r="192" spans="1:11" x14ac:dyDescent="0.2">
      <c r="A192" s="40">
        <f t="shared" si="17"/>
        <v>44720</v>
      </c>
      <c r="B192" s="4">
        <f t="shared" si="18"/>
        <v>15</v>
      </c>
      <c r="C192" s="4">
        <f t="shared" si="13"/>
        <v>2022</v>
      </c>
      <c r="D192" s="4">
        <f t="shared" si="14"/>
        <v>6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>'Energía Transada'!D192</f>
        <v>10106.718844250003</v>
      </c>
      <c r="J192" s="51">
        <f>CMG!E185</f>
        <v>0</v>
      </c>
      <c r="K192" s="18">
        <f t="shared" si="15"/>
        <v>0</v>
      </c>
    </row>
    <row r="193" spans="1:11" x14ac:dyDescent="0.2">
      <c r="A193" s="40">
        <f t="shared" si="17"/>
        <v>44720</v>
      </c>
      <c r="B193" s="4">
        <f t="shared" si="18"/>
        <v>16</v>
      </c>
      <c r="C193" s="4">
        <f t="shared" si="13"/>
        <v>2022</v>
      </c>
      <c r="D193" s="4">
        <f t="shared" si="14"/>
        <v>6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7747.2206402500005</v>
      </c>
      <c r="J193" s="51">
        <f>CMG!E186</f>
        <v>0</v>
      </c>
      <c r="K193" s="18">
        <f t="shared" si="15"/>
        <v>0</v>
      </c>
    </row>
    <row r="194" spans="1:11" x14ac:dyDescent="0.2">
      <c r="A194" s="40">
        <f t="shared" si="17"/>
        <v>44720</v>
      </c>
      <c r="B194" s="4">
        <f t="shared" si="18"/>
        <v>17</v>
      </c>
      <c r="C194" s="4">
        <f t="shared" si="13"/>
        <v>2022</v>
      </c>
      <c r="D194" s="4">
        <f t="shared" si="14"/>
        <v>6</v>
      </c>
      <c r="E194" s="41">
        <v>185</v>
      </c>
      <c r="F194" s="51">
        <f>'Energía Transada'!G194*1000</f>
        <v>0</v>
      </c>
      <c r="G194" s="51">
        <f>CMG!F187</f>
        <v>50.96078</v>
      </c>
      <c r="H194" s="18">
        <f t="shared" si="16"/>
        <v>0</v>
      </c>
      <c r="I194" s="51">
        <f>'Energía Transada'!D194</f>
        <v>9889.3198040000007</v>
      </c>
      <c r="J194" s="51">
        <f>CMG!E187</f>
        <v>49.905569999999997</v>
      </c>
      <c r="K194" s="18">
        <f t="shared" si="15"/>
        <v>493532.1417309083</v>
      </c>
    </row>
    <row r="195" spans="1:11" x14ac:dyDescent="0.2">
      <c r="A195" s="40">
        <f t="shared" si="17"/>
        <v>44720</v>
      </c>
      <c r="B195" s="4">
        <f t="shared" si="18"/>
        <v>18</v>
      </c>
      <c r="C195" s="4">
        <f t="shared" si="13"/>
        <v>2022</v>
      </c>
      <c r="D195" s="4">
        <f t="shared" si="14"/>
        <v>6</v>
      </c>
      <c r="E195" s="41">
        <v>186</v>
      </c>
      <c r="F195" s="51">
        <f>'Energía Transada'!G195*1000</f>
        <v>7940</v>
      </c>
      <c r="G195" s="51">
        <f>CMG!F188</f>
        <v>171.11533</v>
      </c>
      <c r="H195" s="18">
        <f t="shared" si="16"/>
        <v>1358655.7202000001</v>
      </c>
      <c r="I195" s="51">
        <f>'Energía Transada'!D195</f>
        <v>8584.5252990000008</v>
      </c>
      <c r="J195" s="51">
        <f>CMG!E188</f>
        <v>167.56524999999999</v>
      </c>
      <c r="K195" s="18">
        <f t="shared" si="15"/>
        <v>1438468.1278582597</v>
      </c>
    </row>
    <row r="196" spans="1:11" x14ac:dyDescent="0.2">
      <c r="A196" s="40">
        <f t="shared" si="17"/>
        <v>44720</v>
      </c>
      <c r="B196" s="4">
        <f t="shared" si="18"/>
        <v>19</v>
      </c>
      <c r="C196" s="4">
        <f t="shared" si="13"/>
        <v>2022</v>
      </c>
      <c r="D196" s="4">
        <f t="shared" si="14"/>
        <v>6</v>
      </c>
      <c r="E196" s="41">
        <v>187</v>
      </c>
      <c r="F196" s="51">
        <f>'Energía Transada'!G196*1000</f>
        <v>7940</v>
      </c>
      <c r="G196" s="51">
        <f>CMG!F189</f>
        <v>144.59609</v>
      </c>
      <c r="H196" s="18">
        <f t="shared" si="16"/>
        <v>1148092.9546000001</v>
      </c>
      <c r="I196" s="51">
        <f>'Energía Transada'!D196</f>
        <v>8517.1968420000012</v>
      </c>
      <c r="J196" s="51">
        <f>CMG!E189</f>
        <v>131.91725</v>
      </c>
      <c r="K196" s="18">
        <f t="shared" si="15"/>
        <v>1123565.1851053247</v>
      </c>
    </row>
    <row r="197" spans="1:11" x14ac:dyDescent="0.2">
      <c r="A197" s="40">
        <f t="shared" si="17"/>
        <v>44720</v>
      </c>
      <c r="B197" s="4">
        <f t="shared" si="18"/>
        <v>20</v>
      </c>
      <c r="C197" s="4">
        <f t="shared" si="13"/>
        <v>2022</v>
      </c>
      <c r="D197" s="4">
        <f t="shared" si="14"/>
        <v>6</v>
      </c>
      <c r="E197" s="41">
        <v>188</v>
      </c>
      <c r="F197" s="51">
        <f>'Energía Transada'!G197*1000</f>
        <v>7940</v>
      </c>
      <c r="G197" s="51">
        <f>CMG!F190</f>
        <v>105.83973</v>
      </c>
      <c r="H197" s="18">
        <f t="shared" si="16"/>
        <v>840367.45620000002</v>
      </c>
      <c r="I197" s="51">
        <f>'Energía Transada'!D197</f>
        <v>5222.2461253130014</v>
      </c>
      <c r="J197" s="51">
        <f>CMG!E190</f>
        <v>96.563720000000004</v>
      </c>
      <c r="K197" s="18">
        <f t="shared" si="15"/>
        <v>504279.51261580957</v>
      </c>
    </row>
    <row r="198" spans="1:11" x14ac:dyDescent="0.2">
      <c r="A198" s="40">
        <f t="shared" si="17"/>
        <v>44720</v>
      </c>
      <c r="B198" s="4">
        <f t="shared" si="18"/>
        <v>21</v>
      </c>
      <c r="C198" s="4">
        <f t="shared" si="13"/>
        <v>2022</v>
      </c>
      <c r="D198" s="4">
        <f t="shared" si="14"/>
        <v>6</v>
      </c>
      <c r="E198" s="41">
        <v>189</v>
      </c>
      <c r="F198" s="51">
        <f>'Energía Transada'!G198*1000</f>
        <v>7940</v>
      </c>
      <c r="G198" s="51">
        <f>CMG!F191</f>
        <v>105.83973</v>
      </c>
      <c r="H198" s="18">
        <f t="shared" si="16"/>
        <v>840367.45620000002</v>
      </c>
      <c r="I198" s="51">
        <f>'Energía Transada'!D198</f>
        <v>4095.0163584400002</v>
      </c>
      <c r="J198" s="51">
        <f>CMG!E191</f>
        <v>96.563720000000004</v>
      </c>
      <c r="K198" s="18">
        <f t="shared" si="15"/>
        <v>395430.01303181984</v>
      </c>
    </row>
    <row r="199" spans="1:11" x14ac:dyDescent="0.2">
      <c r="A199" s="40">
        <f t="shared" si="17"/>
        <v>44720</v>
      </c>
      <c r="B199" s="4">
        <f t="shared" si="18"/>
        <v>22</v>
      </c>
      <c r="C199" s="4">
        <f t="shared" si="13"/>
        <v>2022</v>
      </c>
      <c r="D199" s="4">
        <f t="shared" si="14"/>
        <v>6</v>
      </c>
      <c r="E199" s="41">
        <v>190</v>
      </c>
      <c r="F199" s="51">
        <f>'Energía Transada'!G199*1000</f>
        <v>7940</v>
      </c>
      <c r="G199" s="51">
        <f>CMG!F192</f>
        <v>105.83973</v>
      </c>
      <c r="H199" s="18">
        <f t="shared" si="16"/>
        <v>840367.45620000002</v>
      </c>
      <c r="I199" s="51">
        <f>'Energía Transada'!D199</f>
        <v>6493.6616862810006</v>
      </c>
      <c r="J199" s="51">
        <f>CMG!E192</f>
        <v>96.563720000000004</v>
      </c>
      <c r="K199" s="18">
        <f t="shared" si="15"/>
        <v>627052.12884876644</v>
      </c>
    </row>
    <row r="200" spans="1:11" x14ac:dyDescent="0.2">
      <c r="A200" s="40">
        <f t="shared" si="17"/>
        <v>44720</v>
      </c>
      <c r="B200" s="4">
        <f t="shared" si="18"/>
        <v>23</v>
      </c>
      <c r="C200" s="4">
        <f t="shared" si="13"/>
        <v>2022</v>
      </c>
      <c r="D200" s="4">
        <f t="shared" si="14"/>
        <v>6</v>
      </c>
      <c r="E200" s="41">
        <v>191</v>
      </c>
      <c r="F200" s="51">
        <f>'Energía Transada'!G200*1000</f>
        <v>7940</v>
      </c>
      <c r="G200" s="51">
        <f>CMG!F193</f>
        <v>105.83973</v>
      </c>
      <c r="H200" s="18">
        <f t="shared" si="16"/>
        <v>840367.45620000002</v>
      </c>
      <c r="I200" s="51">
        <f>'Energía Transada'!D200</f>
        <v>4852.4617883000001</v>
      </c>
      <c r="J200" s="51">
        <f>CMG!E193</f>
        <v>96.563720000000004</v>
      </c>
      <c r="K200" s="18">
        <f t="shared" si="15"/>
        <v>468571.76143610053</v>
      </c>
    </row>
    <row r="201" spans="1:11" x14ac:dyDescent="0.2">
      <c r="A201" s="40">
        <f t="shared" si="17"/>
        <v>44720</v>
      </c>
      <c r="B201" s="4">
        <f t="shared" si="18"/>
        <v>24</v>
      </c>
      <c r="C201" s="4">
        <f t="shared" si="13"/>
        <v>2022</v>
      </c>
      <c r="D201" s="4">
        <f t="shared" si="14"/>
        <v>6</v>
      </c>
      <c r="E201" s="41">
        <v>192</v>
      </c>
      <c r="F201" s="51">
        <f>'Energía Transada'!G201*1000</f>
        <v>7940</v>
      </c>
      <c r="G201" s="51">
        <f>CMG!F194</f>
        <v>96.899100000000004</v>
      </c>
      <c r="H201" s="18">
        <f t="shared" si="16"/>
        <v>769378.85400000005</v>
      </c>
      <c r="I201" s="51">
        <f>'Energía Transada'!D201</f>
        <v>172.106832954</v>
      </c>
      <c r="J201" s="51">
        <f>CMG!E194</f>
        <v>88.408360000000002</v>
      </c>
      <c r="K201" s="18">
        <f t="shared" si="15"/>
        <v>15215.682846257096</v>
      </c>
    </row>
    <row r="202" spans="1:11" x14ac:dyDescent="0.2">
      <c r="A202" s="40">
        <f t="shared" si="17"/>
        <v>44721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6</v>
      </c>
      <c r="E202" s="41">
        <v>193</v>
      </c>
      <c r="F202" s="51">
        <f>'Energía Transada'!G202*1000</f>
        <v>7940</v>
      </c>
      <c r="G202" s="51">
        <f>CMG!F195</f>
        <v>98.54204</v>
      </c>
      <c r="H202" s="18">
        <f t="shared" si="16"/>
        <v>782423.79760000005</v>
      </c>
      <c r="I202" s="51">
        <f>'Energía Transada'!D202</f>
        <v>643.48145399300006</v>
      </c>
      <c r="J202" s="51">
        <f>CMG!E195</f>
        <v>97.398039999999995</v>
      </c>
      <c r="K202" s="18">
        <f t="shared" ref="K202:K265" si="21">I202*J202</f>
        <v>62673.832395268379</v>
      </c>
    </row>
    <row r="203" spans="1:11" x14ac:dyDescent="0.2">
      <c r="A203" s="40">
        <f t="shared" si="17"/>
        <v>44721</v>
      </c>
      <c r="B203" s="4">
        <f t="shared" si="18"/>
        <v>2</v>
      </c>
      <c r="C203" s="4">
        <f t="shared" si="19"/>
        <v>2022</v>
      </c>
      <c r="D203" s="4">
        <f t="shared" si="20"/>
        <v>6</v>
      </c>
      <c r="E203" s="41">
        <v>194</v>
      </c>
      <c r="F203" s="51">
        <f>'Energía Transada'!G203*1000</f>
        <v>7940</v>
      </c>
      <c r="G203" s="51">
        <f>CMG!F196</f>
        <v>97.522379999999998</v>
      </c>
      <c r="H203" s="18">
        <f t="shared" ref="H203:H266" si="22">F203*G203</f>
        <v>774327.69719999994</v>
      </c>
      <c r="I203" s="51">
        <f>'Energía Transada'!D203</f>
        <v>2256.214451456</v>
      </c>
      <c r="J203" s="51">
        <f>CMG!E196</f>
        <v>96.394959999999998</v>
      </c>
      <c r="K203" s="18">
        <f t="shared" si="21"/>
        <v>217487.70179952306</v>
      </c>
    </row>
    <row r="204" spans="1:11" x14ac:dyDescent="0.2">
      <c r="A204" s="40">
        <f t="shared" ref="A204:A267" si="23">IF(B203=24,A203+1,A203)</f>
        <v>44721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6</v>
      </c>
      <c r="E204" s="41">
        <v>195</v>
      </c>
      <c r="F204" s="51">
        <f>'Energía Transada'!G204*1000</f>
        <v>7940</v>
      </c>
      <c r="G204" s="51">
        <f>CMG!F197</f>
        <v>94.471699999999998</v>
      </c>
      <c r="H204" s="18">
        <f t="shared" si="22"/>
        <v>750105.29799999995</v>
      </c>
      <c r="I204" s="51">
        <f>'Energía Transada'!D204</f>
        <v>924.10648604400012</v>
      </c>
      <c r="J204" s="51">
        <f>CMG!E197</f>
        <v>93.369140000000002</v>
      </c>
      <c r="K204" s="18">
        <f t="shared" si="21"/>
        <v>86283.027870350299</v>
      </c>
    </row>
    <row r="205" spans="1:11" x14ac:dyDescent="0.2">
      <c r="A205" s="40">
        <f t="shared" si="23"/>
        <v>44721</v>
      </c>
      <c r="B205" s="4">
        <f t="shared" si="24"/>
        <v>4</v>
      </c>
      <c r="C205" s="4">
        <f t="shared" si="19"/>
        <v>2022</v>
      </c>
      <c r="D205" s="4">
        <f t="shared" si="20"/>
        <v>6</v>
      </c>
      <c r="E205" s="41">
        <v>196</v>
      </c>
      <c r="F205" s="51">
        <f>'Energía Transada'!G205*1000</f>
        <v>7940</v>
      </c>
      <c r="G205" s="51">
        <f>CMG!F198</f>
        <v>96.643649999999994</v>
      </c>
      <c r="H205" s="18">
        <f t="shared" si="22"/>
        <v>767350.58100000001</v>
      </c>
      <c r="I205" s="51">
        <f>'Energía Transada'!D205</f>
        <v>1975.2721969820002</v>
      </c>
      <c r="J205" s="51">
        <f>CMG!E198</f>
        <v>95.516229999999993</v>
      </c>
      <c r="K205" s="18">
        <f t="shared" si="21"/>
        <v>188670.55347953804</v>
      </c>
    </row>
    <row r="206" spans="1:11" x14ac:dyDescent="0.2">
      <c r="A206" s="40">
        <f t="shared" si="23"/>
        <v>44721</v>
      </c>
      <c r="B206" s="4">
        <f t="shared" si="24"/>
        <v>5</v>
      </c>
      <c r="C206" s="4">
        <f t="shared" si="19"/>
        <v>2022</v>
      </c>
      <c r="D206" s="4">
        <f t="shared" si="20"/>
        <v>6</v>
      </c>
      <c r="E206" s="41">
        <v>197</v>
      </c>
      <c r="F206" s="51">
        <f>'Energía Transada'!G206*1000</f>
        <v>7940</v>
      </c>
      <c r="G206" s="51">
        <f>CMG!F199</f>
        <v>98.54204</v>
      </c>
      <c r="H206" s="18">
        <f t="shared" si="22"/>
        <v>782423.79760000005</v>
      </c>
      <c r="I206" s="51">
        <f>'Energía Transada'!D206</f>
        <v>612.23244843600003</v>
      </c>
      <c r="J206" s="51">
        <f>CMG!E199</f>
        <v>97.398039999999995</v>
      </c>
      <c r="K206" s="18">
        <f t="shared" si="21"/>
        <v>59630.240502067463</v>
      </c>
    </row>
    <row r="207" spans="1:11" x14ac:dyDescent="0.2">
      <c r="A207" s="40">
        <f t="shared" si="23"/>
        <v>44721</v>
      </c>
      <c r="B207" s="4">
        <f t="shared" si="24"/>
        <v>6</v>
      </c>
      <c r="C207" s="4">
        <f t="shared" si="19"/>
        <v>2022</v>
      </c>
      <c r="D207" s="4">
        <f t="shared" si="20"/>
        <v>6</v>
      </c>
      <c r="E207" s="41">
        <v>198</v>
      </c>
      <c r="F207" s="51">
        <f>'Energía Transada'!G207*1000</f>
        <v>7940</v>
      </c>
      <c r="G207" s="51">
        <f>CMG!F200</f>
        <v>100.3824</v>
      </c>
      <c r="H207" s="18">
        <f t="shared" si="22"/>
        <v>797036.25600000005</v>
      </c>
      <c r="I207" s="51">
        <f>'Energía Transada'!D207</f>
        <v>557.70162516599999</v>
      </c>
      <c r="J207" s="51">
        <f>CMG!E200</f>
        <v>99.221810000000005</v>
      </c>
      <c r="K207" s="18">
        <f t="shared" si="21"/>
        <v>55336.164688912075</v>
      </c>
    </row>
    <row r="208" spans="1:11" x14ac:dyDescent="0.2">
      <c r="A208" s="40">
        <f t="shared" si="23"/>
        <v>44721</v>
      </c>
      <c r="B208" s="4">
        <f t="shared" si="24"/>
        <v>7</v>
      </c>
      <c r="C208" s="4">
        <f t="shared" si="19"/>
        <v>2022</v>
      </c>
      <c r="D208" s="4">
        <f t="shared" si="20"/>
        <v>6</v>
      </c>
      <c r="E208" s="41">
        <v>199</v>
      </c>
      <c r="F208" s="51">
        <f>'Energía Transada'!G208*1000</f>
        <v>7940</v>
      </c>
      <c r="G208" s="51">
        <f>CMG!F201</f>
        <v>112.71777</v>
      </c>
      <c r="H208" s="18">
        <f t="shared" si="22"/>
        <v>894979.09380000003</v>
      </c>
      <c r="I208" s="51">
        <f>'Energía Transada'!D208</f>
        <v>710.72370159000013</v>
      </c>
      <c r="J208" s="51">
        <f>CMG!E201</f>
        <v>111.40797000000001</v>
      </c>
      <c r="K208" s="18">
        <f t="shared" si="21"/>
        <v>79180.284825027687</v>
      </c>
    </row>
    <row r="209" spans="1:11" x14ac:dyDescent="0.2">
      <c r="A209" s="40">
        <f t="shared" si="23"/>
        <v>44721</v>
      </c>
      <c r="B209" s="4">
        <f t="shared" si="24"/>
        <v>8</v>
      </c>
      <c r="C209" s="4">
        <f t="shared" si="19"/>
        <v>2022</v>
      </c>
      <c r="D209" s="4">
        <f t="shared" si="20"/>
        <v>6</v>
      </c>
      <c r="E209" s="41">
        <v>200</v>
      </c>
      <c r="F209" s="51">
        <f>'Energía Transada'!G209*1000</f>
        <v>0</v>
      </c>
      <c r="G209" s="51">
        <f>CMG!F202</f>
        <v>118.80256</v>
      </c>
      <c r="H209" s="18">
        <f t="shared" si="22"/>
        <v>0</v>
      </c>
      <c r="I209" s="51">
        <f>'Energía Transada'!D209</f>
        <v>590.22793412800002</v>
      </c>
      <c r="J209" s="51">
        <f>CMG!E202</f>
        <v>117.41813999999999</v>
      </c>
      <c r="K209" s="18">
        <f t="shared" si="21"/>
        <v>69303.466201352276</v>
      </c>
    </row>
    <row r="210" spans="1:11" x14ac:dyDescent="0.2">
      <c r="A210" s="40">
        <f t="shared" si="23"/>
        <v>44721</v>
      </c>
      <c r="B210" s="4">
        <f t="shared" si="24"/>
        <v>9</v>
      </c>
      <c r="C210" s="4">
        <f t="shared" si="19"/>
        <v>2022</v>
      </c>
      <c r="D210" s="4">
        <f t="shared" si="20"/>
        <v>6</v>
      </c>
      <c r="E210" s="41">
        <v>201</v>
      </c>
      <c r="F210" s="51">
        <f>'Energía Transada'!G210*1000</f>
        <v>0</v>
      </c>
      <c r="G210" s="51">
        <f>CMG!F203</f>
        <v>94.795010000000005</v>
      </c>
      <c r="H210" s="18">
        <f t="shared" si="22"/>
        <v>0</v>
      </c>
      <c r="I210" s="51">
        <f>'Energía Transada'!D210</f>
        <v>258.02855203299998</v>
      </c>
      <c r="J210" s="51">
        <f>CMG!E203</f>
        <v>107.85988999999999</v>
      </c>
      <c r="K210" s="18">
        <f t="shared" si="21"/>
        <v>27830.931239138652</v>
      </c>
    </row>
    <row r="211" spans="1:11" x14ac:dyDescent="0.2">
      <c r="A211" s="40">
        <f t="shared" si="23"/>
        <v>44721</v>
      </c>
      <c r="B211" s="4">
        <f t="shared" si="24"/>
        <v>10</v>
      </c>
      <c r="C211" s="4">
        <f t="shared" si="19"/>
        <v>2022</v>
      </c>
      <c r="D211" s="4">
        <f t="shared" si="20"/>
        <v>6</v>
      </c>
      <c r="E211" s="41">
        <v>202</v>
      </c>
      <c r="F211" s="51">
        <f>'Energía Transada'!G211*1000</f>
        <v>0</v>
      </c>
      <c r="G211" s="51">
        <f>CMG!F204</f>
        <v>71.268270000000001</v>
      </c>
      <c r="H211" s="18">
        <f t="shared" si="22"/>
        <v>0</v>
      </c>
      <c r="I211" s="51">
        <f>'Energía Transada'!D211</f>
        <v>45.15088109700001</v>
      </c>
      <c r="J211" s="51">
        <f>CMG!E204</f>
        <v>81.083510000000004</v>
      </c>
      <c r="K211" s="18">
        <f t="shared" si="21"/>
        <v>3660.9919189374114</v>
      </c>
    </row>
    <row r="212" spans="1:11" x14ac:dyDescent="0.2">
      <c r="A212" s="40">
        <f t="shared" si="23"/>
        <v>44721</v>
      </c>
      <c r="B212" s="4">
        <f t="shared" si="24"/>
        <v>11</v>
      </c>
      <c r="C212" s="4">
        <f t="shared" si="19"/>
        <v>2022</v>
      </c>
      <c r="D212" s="4">
        <f t="shared" si="20"/>
        <v>6</v>
      </c>
      <c r="E212" s="41">
        <v>203</v>
      </c>
      <c r="F212" s="51">
        <f>'Energía Transada'!G212*1000</f>
        <v>0</v>
      </c>
      <c r="G212" s="51">
        <f>CMG!F205</f>
        <v>70.812330000000003</v>
      </c>
      <c r="H212" s="18">
        <f t="shared" si="22"/>
        <v>0</v>
      </c>
      <c r="I212" s="51">
        <f>'Energía Transada'!D212</f>
        <v>0</v>
      </c>
      <c r="J212" s="51">
        <f>CMG!E205</f>
        <v>80.577830000000006</v>
      </c>
      <c r="K212" s="18">
        <f t="shared" si="21"/>
        <v>0</v>
      </c>
    </row>
    <row r="213" spans="1:11" x14ac:dyDescent="0.2">
      <c r="A213" s="40">
        <f t="shared" si="23"/>
        <v>44721</v>
      </c>
      <c r="B213" s="4">
        <f t="shared" si="24"/>
        <v>12</v>
      </c>
      <c r="C213" s="4">
        <f t="shared" si="19"/>
        <v>2022</v>
      </c>
      <c r="D213" s="4">
        <f t="shared" si="20"/>
        <v>6</v>
      </c>
      <c r="E213" s="41">
        <v>204</v>
      </c>
      <c r="F213" s="51">
        <f>'Energía Transada'!G213*1000</f>
        <v>0</v>
      </c>
      <c r="G213" s="51">
        <f>CMG!F206</f>
        <v>70.588499999999996</v>
      </c>
      <c r="H213" s="18">
        <f t="shared" si="22"/>
        <v>0</v>
      </c>
      <c r="I213" s="51">
        <f>'Energía Transada'!D213</f>
        <v>0</v>
      </c>
      <c r="J213" s="51">
        <f>CMG!E206</f>
        <v>80.320840000000004</v>
      </c>
      <c r="K213" s="18">
        <f t="shared" si="21"/>
        <v>0</v>
      </c>
    </row>
    <row r="214" spans="1:11" x14ac:dyDescent="0.2">
      <c r="A214" s="40">
        <f t="shared" si="23"/>
        <v>44721</v>
      </c>
      <c r="B214" s="4">
        <f t="shared" si="24"/>
        <v>13</v>
      </c>
      <c r="C214" s="4">
        <f t="shared" si="19"/>
        <v>2022</v>
      </c>
      <c r="D214" s="4">
        <f t="shared" si="20"/>
        <v>6</v>
      </c>
      <c r="E214" s="41">
        <v>205</v>
      </c>
      <c r="F214" s="51">
        <f>'Energía Transada'!G214*1000</f>
        <v>0</v>
      </c>
      <c r="G214" s="51">
        <f>CMG!F207</f>
        <v>67.463210000000004</v>
      </c>
      <c r="H214" s="18">
        <f t="shared" si="22"/>
        <v>0</v>
      </c>
      <c r="I214" s="51">
        <f>'Energía Transada'!D214</f>
        <v>0</v>
      </c>
      <c r="J214" s="51">
        <f>CMG!E207</f>
        <v>76.756180000000001</v>
      </c>
      <c r="K214" s="18">
        <f t="shared" si="21"/>
        <v>0</v>
      </c>
    </row>
    <row r="215" spans="1:11" x14ac:dyDescent="0.2">
      <c r="A215" s="40">
        <f t="shared" si="23"/>
        <v>44721</v>
      </c>
      <c r="B215" s="4">
        <f t="shared" si="24"/>
        <v>14</v>
      </c>
      <c r="C215" s="4">
        <f t="shared" si="19"/>
        <v>2022</v>
      </c>
      <c r="D215" s="4">
        <f t="shared" si="20"/>
        <v>6</v>
      </c>
      <c r="E215" s="41">
        <v>206</v>
      </c>
      <c r="F215" s="51">
        <f>'Energía Transada'!G215*1000</f>
        <v>0</v>
      </c>
      <c r="G215" s="51">
        <f>CMG!F208</f>
        <v>2.2465600000000001</v>
      </c>
      <c r="H215" s="18">
        <f t="shared" si="22"/>
        <v>0</v>
      </c>
      <c r="I215" s="51">
        <f>'Energía Transada'!D215</f>
        <v>0</v>
      </c>
      <c r="J215" s="51">
        <f>CMG!E208</f>
        <v>2.5615800000000002</v>
      </c>
      <c r="K215" s="18">
        <f t="shared" si="21"/>
        <v>0</v>
      </c>
    </row>
    <row r="216" spans="1:11" x14ac:dyDescent="0.2">
      <c r="A216" s="40">
        <f t="shared" si="23"/>
        <v>44721</v>
      </c>
      <c r="B216" s="4">
        <f t="shared" si="24"/>
        <v>15</v>
      </c>
      <c r="C216" s="4">
        <f t="shared" si="19"/>
        <v>2022</v>
      </c>
      <c r="D216" s="4">
        <f t="shared" si="20"/>
        <v>6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>'Energía Transada'!D216</f>
        <v>0</v>
      </c>
      <c r="J216" s="51">
        <f>CMG!E209</f>
        <v>0</v>
      </c>
      <c r="K216" s="18">
        <f t="shared" si="21"/>
        <v>0</v>
      </c>
    </row>
    <row r="217" spans="1:11" x14ac:dyDescent="0.2">
      <c r="A217" s="40">
        <f t="shared" si="23"/>
        <v>44721</v>
      </c>
      <c r="B217" s="4">
        <f t="shared" si="24"/>
        <v>16</v>
      </c>
      <c r="C217" s="4">
        <f t="shared" si="19"/>
        <v>2022</v>
      </c>
      <c r="D217" s="4">
        <f t="shared" si="20"/>
        <v>6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>'Energía Transada'!D217</f>
        <v>0</v>
      </c>
      <c r="J217" s="51">
        <f>CMG!E210</f>
        <v>0</v>
      </c>
      <c r="K217" s="18">
        <f t="shared" si="21"/>
        <v>0</v>
      </c>
    </row>
    <row r="218" spans="1:11" x14ac:dyDescent="0.2">
      <c r="A218" s="40">
        <f t="shared" si="23"/>
        <v>44721</v>
      </c>
      <c r="B218" s="4">
        <f t="shared" si="24"/>
        <v>17</v>
      </c>
      <c r="C218" s="4">
        <f t="shared" si="19"/>
        <v>2022</v>
      </c>
      <c r="D218" s="4">
        <f t="shared" si="20"/>
        <v>6</v>
      </c>
      <c r="E218" s="41">
        <v>209</v>
      </c>
      <c r="F218" s="51">
        <f>'Energía Transada'!G218*1000</f>
        <v>0</v>
      </c>
      <c r="G218" s="51">
        <f>CMG!F211</f>
        <v>75.844300000000004</v>
      </c>
      <c r="H218" s="18">
        <f t="shared" si="22"/>
        <v>0</v>
      </c>
      <c r="I218" s="51">
        <f>'Energía Transada'!D218</f>
        <v>0</v>
      </c>
      <c r="J218" s="51">
        <f>CMG!E211</f>
        <v>86.289569999999998</v>
      </c>
      <c r="K218" s="18">
        <f t="shared" si="21"/>
        <v>0</v>
      </c>
    </row>
    <row r="219" spans="1:11" x14ac:dyDescent="0.2">
      <c r="A219" s="40">
        <f t="shared" si="23"/>
        <v>44721</v>
      </c>
      <c r="B219" s="4">
        <f t="shared" si="24"/>
        <v>18</v>
      </c>
      <c r="C219" s="4">
        <f t="shared" si="19"/>
        <v>2022</v>
      </c>
      <c r="D219" s="4">
        <f t="shared" si="20"/>
        <v>6</v>
      </c>
      <c r="E219" s="41">
        <v>210</v>
      </c>
      <c r="F219" s="51">
        <f>'Energía Transada'!G219*1000</f>
        <v>7940</v>
      </c>
      <c r="G219" s="51">
        <f>CMG!F212</f>
        <v>141.24332000000001</v>
      </c>
      <c r="H219" s="18">
        <f t="shared" si="22"/>
        <v>1121471.9608</v>
      </c>
      <c r="I219" s="51">
        <f>'Energía Transada'!D219</f>
        <v>24.777478390000002</v>
      </c>
      <c r="J219" s="51">
        <f>CMG!E212</f>
        <v>160.708</v>
      </c>
      <c r="K219" s="18">
        <f t="shared" si="21"/>
        <v>3981.9389971001206</v>
      </c>
    </row>
    <row r="220" spans="1:11" x14ac:dyDescent="0.2">
      <c r="A220" s="40">
        <f t="shared" si="23"/>
        <v>44721</v>
      </c>
      <c r="B220" s="4">
        <f t="shared" si="24"/>
        <v>19</v>
      </c>
      <c r="C220" s="4">
        <f t="shared" si="19"/>
        <v>2022</v>
      </c>
      <c r="D220" s="4">
        <f t="shared" si="20"/>
        <v>6</v>
      </c>
      <c r="E220" s="41">
        <v>211</v>
      </c>
      <c r="F220" s="51">
        <f>'Energía Transada'!G220*1000</f>
        <v>7940</v>
      </c>
      <c r="G220" s="51">
        <f>CMG!F213</f>
        <v>116.00886</v>
      </c>
      <c r="H220" s="18">
        <f t="shared" si="22"/>
        <v>921110.34840000002</v>
      </c>
      <c r="I220" s="51">
        <f>'Energía Transada'!D220</f>
        <v>91.488796238000006</v>
      </c>
      <c r="J220" s="51">
        <f>CMG!E213</f>
        <v>113.93639</v>
      </c>
      <c r="K220" s="18">
        <f t="shared" si="21"/>
        <v>10423.903168803301</v>
      </c>
    </row>
    <row r="221" spans="1:11" x14ac:dyDescent="0.2">
      <c r="A221" s="40">
        <f t="shared" si="23"/>
        <v>44721</v>
      </c>
      <c r="B221" s="4">
        <f t="shared" si="24"/>
        <v>20</v>
      </c>
      <c r="C221" s="4">
        <f t="shared" si="19"/>
        <v>2022</v>
      </c>
      <c r="D221" s="4">
        <f t="shared" si="20"/>
        <v>6</v>
      </c>
      <c r="E221" s="41">
        <v>212</v>
      </c>
      <c r="F221" s="51">
        <f>'Energía Transada'!G221*1000</f>
        <v>7940</v>
      </c>
      <c r="G221" s="51">
        <f>CMG!F214</f>
        <v>107.61948</v>
      </c>
      <c r="H221" s="18">
        <f t="shared" si="22"/>
        <v>854498.67119999998</v>
      </c>
      <c r="I221" s="51">
        <f>'Energía Transada'!D221</f>
        <v>663.41629026400005</v>
      </c>
      <c r="J221" s="51">
        <f>CMG!E214</f>
        <v>105.69623</v>
      </c>
      <c r="K221" s="18">
        <f t="shared" si="21"/>
        <v>70120.600801490509</v>
      </c>
    </row>
    <row r="222" spans="1:11" x14ac:dyDescent="0.2">
      <c r="A222" s="40">
        <f t="shared" si="23"/>
        <v>44721</v>
      </c>
      <c r="B222" s="4">
        <f t="shared" si="24"/>
        <v>21</v>
      </c>
      <c r="C222" s="4">
        <f t="shared" si="19"/>
        <v>2022</v>
      </c>
      <c r="D222" s="4">
        <f t="shared" si="20"/>
        <v>6</v>
      </c>
      <c r="E222" s="41">
        <v>213</v>
      </c>
      <c r="F222" s="51">
        <f>'Energía Transada'!G222*1000</f>
        <v>7940</v>
      </c>
      <c r="G222" s="51">
        <f>CMG!F215</f>
        <v>97.207369999999997</v>
      </c>
      <c r="H222" s="18">
        <f t="shared" si="22"/>
        <v>771826.51780000003</v>
      </c>
      <c r="I222" s="51">
        <f>'Energía Transada'!D222</f>
        <v>1590.0923452190002</v>
      </c>
      <c r="J222" s="51">
        <f>CMG!E215</f>
        <v>95.474779999999996</v>
      </c>
      <c r="K222" s="18">
        <f t="shared" si="21"/>
        <v>151813.71683946808</v>
      </c>
    </row>
    <row r="223" spans="1:11" x14ac:dyDescent="0.2">
      <c r="A223" s="40">
        <f t="shared" si="23"/>
        <v>44721</v>
      </c>
      <c r="B223" s="4">
        <f t="shared" si="24"/>
        <v>22</v>
      </c>
      <c r="C223" s="4">
        <f t="shared" si="19"/>
        <v>2022</v>
      </c>
      <c r="D223" s="4">
        <f t="shared" si="20"/>
        <v>6</v>
      </c>
      <c r="E223" s="41">
        <v>214</v>
      </c>
      <c r="F223" s="51">
        <f>'Energía Transada'!G223*1000</f>
        <v>7940</v>
      </c>
      <c r="G223" s="51">
        <f>CMG!F216</f>
        <v>100.14199000000001</v>
      </c>
      <c r="H223" s="18">
        <f t="shared" si="22"/>
        <v>795127.40060000005</v>
      </c>
      <c r="I223" s="51">
        <f>'Energía Transada'!D223</f>
        <v>1998.6117812500004</v>
      </c>
      <c r="J223" s="51">
        <f>CMG!E216</f>
        <v>98.351370000000003</v>
      </c>
      <c r="K223" s="18">
        <f t="shared" si="21"/>
        <v>196566.20678407786</v>
      </c>
    </row>
    <row r="224" spans="1:11" x14ac:dyDescent="0.2">
      <c r="A224" s="40">
        <f t="shared" si="23"/>
        <v>44721</v>
      </c>
      <c r="B224" s="4">
        <f t="shared" si="24"/>
        <v>23</v>
      </c>
      <c r="C224" s="4">
        <f t="shared" si="19"/>
        <v>2022</v>
      </c>
      <c r="D224" s="4">
        <f t="shared" si="20"/>
        <v>6</v>
      </c>
      <c r="E224" s="41">
        <v>215</v>
      </c>
      <c r="F224" s="51">
        <f>'Energía Transada'!G224*1000</f>
        <v>7940</v>
      </c>
      <c r="G224" s="51">
        <f>CMG!F217</f>
        <v>116.48138</v>
      </c>
      <c r="H224" s="18">
        <f t="shared" si="22"/>
        <v>924862.15720000002</v>
      </c>
      <c r="I224" s="51">
        <f>'Energía Transada'!D224</f>
        <v>1816.2047815169997</v>
      </c>
      <c r="J224" s="51">
        <f>CMG!E217</f>
        <v>114.40062</v>
      </c>
      <c r="K224" s="18">
        <f t="shared" si="21"/>
        <v>207774.95305250931</v>
      </c>
    </row>
    <row r="225" spans="1:11" x14ac:dyDescent="0.2">
      <c r="A225" s="40">
        <f t="shared" si="23"/>
        <v>44721</v>
      </c>
      <c r="B225" s="4">
        <f t="shared" si="24"/>
        <v>24</v>
      </c>
      <c r="C225" s="4">
        <f t="shared" si="19"/>
        <v>2022</v>
      </c>
      <c r="D225" s="4">
        <f t="shared" si="20"/>
        <v>6</v>
      </c>
      <c r="E225" s="41">
        <v>216</v>
      </c>
      <c r="F225" s="51">
        <f>'Energía Transada'!G225*1000</f>
        <v>7940</v>
      </c>
      <c r="G225" s="51">
        <f>CMG!F218</f>
        <v>114.0027</v>
      </c>
      <c r="H225" s="18">
        <f t="shared" si="22"/>
        <v>905181.43800000008</v>
      </c>
      <c r="I225" s="51">
        <f>'Energía Transada'!D225</f>
        <v>1185.2333965010002</v>
      </c>
      <c r="J225" s="51">
        <f>CMG!E218</f>
        <v>111.96339</v>
      </c>
      <c r="K225" s="18">
        <f t="shared" si="21"/>
        <v>132702.74901346612</v>
      </c>
    </row>
    <row r="226" spans="1:11" x14ac:dyDescent="0.2">
      <c r="A226" s="40">
        <f t="shared" si="23"/>
        <v>44722</v>
      </c>
      <c r="B226" s="4">
        <f t="shared" si="24"/>
        <v>1</v>
      </c>
      <c r="C226" s="4">
        <f t="shared" si="19"/>
        <v>2022</v>
      </c>
      <c r="D226" s="4">
        <f t="shared" si="20"/>
        <v>6</v>
      </c>
      <c r="E226" s="41">
        <v>217</v>
      </c>
      <c r="F226" s="51">
        <f>'Energía Transada'!G226*1000</f>
        <v>7940</v>
      </c>
      <c r="G226" s="51">
        <f>CMG!F219</f>
        <v>94.852429999999998</v>
      </c>
      <c r="H226" s="18">
        <f t="shared" si="22"/>
        <v>753128.2942</v>
      </c>
      <c r="I226" s="51">
        <f>'Energía Transada'!D226</f>
        <v>74.496205916999997</v>
      </c>
      <c r="J226" s="51">
        <f>CMG!E219</f>
        <v>90.546930000000003</v>
      </c>
      <c r="K226" s="18">
        <f t="shared" si="21"/>
        <v>6745.4027424321848</v>
      </c>
    </row>
    <row r="227" spans="1:11" x14ac:dyDescent="0.2">
      <c r="A227" s="40">
        <f t="shared" si="23"/>
        <v>44722</v>
      </c>
      <c r="B227" s="4">
        <f t="shared" si="24"/>
        <v>2</v>
      </c>
      <c r="C227" s="4">
        <f t="shared" si="19"/>
        <v>2022</v>
      </c>
      <c r="D227" s="4">
        <f t="shared" si="20"/>
        <v>6</v>
      </c>
      <c r="E227" s="41">
        <v>218</v>
      </c>
      <c r="F227" s="51">
        <f>'Energía Transada'!G227*1000</f>
        <v>7940</v>
      </c>
      <c r="G227" s="51">
        <f>CMG!F220</f>
        <v>94.852429999999998</v>
      </c>
      <c r="H227" s="18">
        <f t="shared" si="22"/>
        <v>753128.2942</v>
      </c>
      <c r="I227" s="51">
        <f>'Energía Transada'!D227</f>
        <v>52.808750176000004</v>
      </c>
      <c r="J227" s="51">
        <f>CMG!E220</f>
        <v>90.546930000000003</v>
      </c>
      <c r="K227" s="18">
        <f t="shared" si="21"/>
        <v>4781.6702055737605</v>
      </c>
    </row>
    <row r="228" spans="1:11" x14ac:dyDescent="0.2">
      <c r="A228" s="40">
        <f t="shared" si="23"/>
        <v>44722</v>
      </c>
      <c r="B228" s="4">
        <f t="shared" si="24"/>
        <v>3</v>
      </c>
      <c r="C228" s="4">
        <f t="shared" si="19"/>
        <v>2022</v>
      </c>
      <c r="D228" s="4">
        <f t="shared" si="20"/>
        <v>6</v>
      </c>
      <c r="E228" s="41">
        <v>219</v>
      </c>
      <c r="F228" s="51">
        <f>'Energía Transada'!G228*1000</f>
        <v>7940</v>
      </c>
      <c r="G228" s="51">
        <f>CMG!F221</f>
        <v>84.072249999999997</v>
      </c>
      <c r="H228" s="18">
        <f t="shared" si="22"/>
        <v>667533.66499999992</v>
      </c>
      <c r="I228" s="51">
        <f>'Energía Transada'!D228</f>
        <v>0</v>
      </c>
      <c r="J228" s="51">
        <f>CMG!E221</f>
        <v>80.259749999999997</v>
      </c>
      <c r="K228" s="18">
        <f t="shared" si="21"/>
        <v>0</v>
      </c>
    </row>
    <row r="229" spans="1:11" x14ac:dyDescent="0.2">
      <c r="A229" s="40">
        <f t="shared" si="23"/>
        <v>44722</v>
      </c>
      <c r="B229" s="4">
        <f t="shared" si="24"/>
        <v>4</v>
      </c>
      <c r="C229" s="4">
        <f t="shared" si="19"/>
        <v>2022</v>
      </c>
      <c r="D229" s="4">
        <f t="shared" si="20"/>
        <v>6</v>
      </c>
      <c r="E229" s="41">
        <v>220</v>
      </c>
      <c r="F229" s="51">
        <f>'Energía Transada'!G229*1000</f>
        <v>7940</v>
      </c>
      <c r="G229" s="51">
        <f>CMG!F222</f>
        <v>79.462739999999997</v>
      </c>
      <c r="H229" s="18">
        <f t="shared" si="22"/>
        <v>630934.15559999994</v>
      </c>
      <c r="I229" s="51">
        <f>'Energía Transada'!D229</f>
        <v>0</v>
      </c>
      <c r="J229" s="51">
        <f>CMG!E222</f>
        <v>51.140120000000003</v>
      </c>
      <c r="K229" s="18">
        <f t="shared" si="21"/>
        <v>0</v>
      </c>
    </row>
    <row r="230" spans="1:11" x14ac:dyDescent="0.2">
      <c r="A230" s="40">
        <f t="shared" si="23"/>
        <v>44722</v>
      </c>
      <c r="B230" s="4">
        <f t="shared" si="24"/>
        <v>5</v>
      </c>
      <c r="C230" s="4">
        <f t="shared" si="19"/>
        <v>2022</v>
      </c>
      <c r="D230" s="4">
        <f t="shared" si="20"/>
        <v>6</v>
      </c>
      <c r="E230" s="41">
        <v>221</v>
      </c>
      <c r="F230" s="51">
        <f>'Energía Transada'!G230*1000</f>
        <v>7940</v>
      </c>
      <c r="G230" s="51">
        <f>CMG!F223</f>
        <v>73.209909999999994</v>
      </c>
      <c r="H230" s="18">
        <f t="shared" si="22"/>
        <v>581286.68539999996</v>
      </c>
      <c r="I230" s="51">
        <f>'Energía Transada'!D230</f>
        <v>0</v>
      </c>
      <c r="J230" s="51">
        <f>CMG!E223</f>
        <v>51.140120000000003</v>
      </c>
      <c r="K230" s="18">
        <f t="shared" si="21"/>
        <v>0</v>
      </c>
    </row>
    <row r="231" spans="1:11" x14ac:dyDescent="0.2">
      <c r="A231" s="40">
        <f t="shared" si="23"/>
        <v>44722</v>
      </c>
      <c r="B231" s="4">
        <f t="shared" si="24"/>
        <v>6</v>
      </c>
      <c r="C231" s="4">
        <f t="shared" si="19"/>
        <v>2022</v>
      </c>
      <c r="D231" s="4">
        <f t="shared" si="20"/>
        <v>6</v>
      </c>
      <c r="E231" s="41">
        <v>222</v>
      </c>
      <c r="F231" s="51">
        <f>'Energía Transada'!G231*1000</f>
        <v>7940</v>
      </c>
      <c r="G231" s="51">
        <f>CMG!F224</f>
        <v>76.718389999999999</v>
      </c>
      <c r="H231" s="18">
        <f t="shared" si="22"/>
        <v>609144.01659999997</v>
      </c>
      <c r="I231" s="51">
        <f>'Energía Transada'!D231</f>
        <v>0</v>
      </c>
      <c r="J231" s="51">
        <f>CMG!E224</f>
        <v>51.140120000000003</v>
      </c>
      <c r="K231" s="18">
        <f t="shared" si="21"/>
        <v>0</v>
      </c>
    </row>
    <row r="232" spans="1:11" x14ac:dyDescent="0.2">
      <c r="A232" s="40">
        <f t="shared" si="23"/>
        <v>44722</v>
      </c>
      <c r="B232" s="4">
        <f t="shared" si="24"/>
        <v>7</v>
      </c>
      <c r="C232" s="4">
        <f t="shared" si="19"/>
        <v>2022</v>
      </c>
      <c r="D232" s="4">
        <f t="shared" si="20"/>
        <v>6</v>
      </c>
      <c r="E232" s="41">
        <v>223</v>
      </c>
      <c r="F232" s="51">
        <f>'Energía Transada'!G232*1000</f>
        <v>7940</v>
      </c>
      <c r="G232" s="51">
        <f>CMG!F225</f>
        <v>93.685670000000002</v>
      </c>
      <c r="H232" s="18">
        <f t="shared" si="22"/>
        <v>743864.21979999996</v>
      </c>
      <c r="I232" s="51">
        <f>'Energía Transada'!D232</f>
        <v>0</v>
      </c>
      <c r="J232" s="51">
        <f>CMG!E225</f>
        <v>84.532380000000003</v>
      </c>
      <c r="K232" s="18">
        <f t="shared" si="21"/>
        <v>0</v>
      </c>
    </row>
    <row r="233" spans="1:11" x14ac:dyDescent="0.2">
      <c r="A233" s="40">
        <f t="shared" si="23"/>
        <v>44722</v>
      </c>
      <c r="B233" s="4">
        <f t="shared" si="24"/>
        <v>8</v>
      </c>
      <c r="C233" s="4">
        <f t="shared" si="19"/>
        <v>2022</v>
      </c>
      <c r="D233" s="4">
        <f t="shared" si="20"/>
        <v>6</v>
      </c>
      <c r="E233" s="41">
        <v>224</v>
      </c>
      <c r="F233" s="51">
        <f>'Energía Transada'!G233*1000</f>
        <v>0</v>
      </c>
      <c r="G233" s="51">
        <f>CMG!F226</f>
        <v>106.8651</v>
      </c>
      <c r="H233" s="18">
        <f t="shared" si="22"/>
        <v>0</v>
      </c>
      <c r="I233" s="51">
        <f>'Energía Transada'!D233</f>
        <v>2.9009428000000004E-2</v>
      </c>
      <c r="J233" s="51">
        <f>CMG!E226</f>
        <v>102.01730999999999</v>
      </c>
      <c r="K233" s="18">
        <f t="shared" si="21"/>
        <v>2.95946380919868</v>
      </c>
    </row>
    <row r="234" spans="1:11" x14ac:dyDescent="0.2">
      <c r="A234" s="40">
        <f t="shared" si="23"/>
        <v>44722</v>
      </c>
      <c r="B234" s="4">
        <f t="shared" si="24"/>
        <v>9</v>
      </c>
      <c r="C234" s="4">
        <f t="shared" si="19"/>
        <v>2022</v>
      </c>
      <c r="D234" s="4">
        <f t="shared" si="20"/>
        <v>6</v>
      </c>
      <c r="E234" s="41">
        <v>225</v>
      </c>
      <c r="F234" s="51">
        <f>'Energía Transada'!G234*1000</f>
        <v>0</v>
      </c>
      <c r="G234" s="51">
        <f>CMG!F227</f>
        <v>76.751260000000002</v>
      </c>
      <c r="H234" s="18">
        <f t="shared" si="22"/>
        <v>0</v>
      </c>
      <c r="I234" s="51">
        <f>'Energía Transada'!D234</f>
        <v>7.4061050000000005E-3</v>
      </c>
      <c r="J234" s="51">
        <f>CMG!E227</f>
        <v>85.510159999999999</v>
      </c>
      <c r="K234" s="18">
        <f t="shared" si="21"/>
        <v>0.63329722352680007</v>
      </c>
    </row>
    <row r="235" spans="1:11" x14ac:dyDescent="0.2">
      <c r="A235" s="40">
        <f t="shared" si="23"/>
        <v>44722</v>
      </c>
      <c r="B235" s="4">
        <f t="shared" si="24"/>
        <v>10</v>
      </c>
      <c r="C235" s="4">
        <f t="shared" si="19"/>
        <v>2022</v>
      </c>
      <c r="D235" s="4">
        <f t="shared" si="20"/>
        <v>6</v>
      </c>
      <c r="E235" s="41">
        <v>226</v>
      </c>
      <c r="F235" s="51">
        <f>'Energía Transada'!G235*1000</f>
        <v>0</v>
      </c>
      <c r="G235" s="51">
        <f>CMG!F228</f>
        <v>69.783580000000001</v>
      </c>
      <c r="H235" s="18">
        <f t="shared" si="22"/>
        <v>0</v>
      </c>
      <c r="I235" s="51">
        <f>'Energía Transada'!D235</f>
        <v>0</v>
      </c>
      <c r="J235" s="51">
        <f>CMG!E228</f>
        <v>77.745469999999997</v>
      </c>
      <c r="K235" s="18">
        <f t="shared" si="21"/>
        <v>0</v>
      </c>
    </row>
    <row r="236" spans="1:11" x14ac:dyDescent="0.2">
      <c r="A236" s="40">
        <f t="shared" si="23"/>
        <v>44722</v>
      </c>
      <c r="B236" s="4">
        <f t="shared" si="24"/>
        <v>11</v>
      </c>
      <c r="C236" s="4">
        <f t="shared" si="19"/>
        <v>2022</v>
      </c>
      <c r="D236" s="4">
        <f t="shared" si="20"/>
        <v>6</v>
      </c>
      <c r="E236" s="41">
        <v>227</v>
      </c>
      <c r="F236" s="51">
        <f>'Energía Transada'!G236*1000</f>
        <v>0</v>
      </c>
      <c r="G236" s="51">
        <f>CMG!F229</f>
        <v>71.024289999999993</v>
      </c>
      <c r="H236" s="18">
        <f t="shared" si="22"/>
        <v>0</v>
      </c>
      <c r="I236" s="51">
        <f>'Energía Transada'!D236</f>
        <v>7.5144264510000012</v>
      </c>
      <c r="J236" s="51">
        <f>CMG!E229</f>
        <v>79.125860000000003</v>
      </c>
      <c r="K236" s="18">
        <f t="shared" si="21"/>
        <v>594.58545534212294</v>
      </c>
    </row>
    <row r="237" spans="1:11" x14ac:dyDescent="0.2">
      <c r="A237" s="40">
        <f t="shared" si="23"/>
        <v>44722</v>
      </c>
      <c r="B237" s="4">
        <f t="shared" si="24"/>
        <v>12</v>
      </c>
      <c r="C237" s="4">
        <f t="shared" si="19"/>
        <v>2022</v>
      </c>
      <c r="D237" s="4">
        <f t="shared" si="20"/>
        <v>6</v>
      </c>
      <c r="E237" s="41">
        <v>228</v>
      </c>
      <c r="F237" s="51">
        <f>'Energía Transada'!G237*1000</f>
        <v>0</v>
      </c>
      <c r="G237" s="51">
        <f>CMG!F230</f>
        <v>71.229709999999997</v>
      </c>
      <c r="H237" s="18">
        <f t="shared" si="22"/>
        <v>0</v>
      </c>
      <c r="I237" s="51">
        <f>'Energía Transada'!D237</f>
        <v>0</v>
      </c>
      <c r="J237" s="51">
        <f>CMG!E230</f>
        <v>79.355919999999998</v>
      </c>
      <c r="K237" s="18">
        <f t="shared" si="21"/>
        <v>0</v>
      </c>
    </row>
    <row r="238" spans="1:11" x14ac:dyDescent="0.2">
      <c r="A238" s="40">
        <f t="shared" si="23"/>
        <v>44722</v>
      </c>
      <c r="B238" s="4">
        <f t="shared" si="24"/>
        <v>13</v>
      </c>
      <c r="C238" s="4">
        <f t="shared" si="19"/>
        <v>2022</v>
      </c>
      <c r="D238" s="4">
        <f t="shared" si="20"/>
        <v>6</v>
      </c>
      <c r="E238" s="41">
        <v>229</v>
      </c>
      <c r="F238" s="51">
        <f>'Energía Transada'!G238*1000</f>
        <v>0</v>
      </c>
      <c r="G238" s="51">
        <f>CMG!F231</f>
        <v>78.871139999999997</v>
      </c>
      <c r="H238" s="18">
        <f t="shared" si="22"/>
        <v>0</v>
      </c>
      <c r="I238" s="51">
        <f>'Energía Transada'!D238</f>
        <v>0</v>
      </c>
      <c r="J238" s="51">
        <f>CMG!E231</f>
        <v>87.868319999999997</v>
      </c>
      <c r="K238" s="18">
        <f t="shared" si="21"/>
        <v>0</v>
      </c>
    </row>
    <row r="239" spans="1:11" x14ac:dyDescent="0.2">
      <c r="A239" s="40">
        <f t="shared" si="23"/>
        <v>44722</v>
      </c>
      <c r="B239" s="4">
        <f t="shared" si="24"/>
        <v>14</v>
      </c>
      <c r="C239" s="4">
        <f t="shared" si="19"/>
        <v>2022</v>
      </c>
      <c r="D239" s="4">
        <f t="shared" si="20"/>
        <v>6</v>
      </c>
      <c r="E239" s="41">
        <v>230</v>
      </c>
      <c r="F239" s="51">
        <f>'Energía Transada'!G239*1000</f>
        <v>0</v>
      </c>
      <c r="G239" s="51">
        <f>CMG!F232</f>
        <v>71.131110000000007</v>
      </c>
      <c r="H239" s="18">
        <f t="shared" si="22"/>
        <v>0</v>
      </c>
      <c r="I239" s="51">
        <f>'Energía Transada'!D239</f>
        <v>0</v>
      </c>
      <c r="J239" s="51">
        <f>CMG!E232</f>
        <v>79.240889999999993</v>
      </c>
      <c r="K239" s="18">
        <f t="shared" si="21"/>
        <v>0</v>
      </c>
    </row>
    <row r="240" spans="1:11" x14ac:dyDescent="0.2">
      <c r="A240" s="40">
        <f t="shared" si="23"/>
        <v>44722</v>
      </c>
      <c r="B240" s="4">
        <f t="shared" si="24"/>
        <v>15</v>
      </c>
      <c r="C240" s="4">
        <f t="shared" si="19"/>
        <v>2022</v>
      </c>
      <c r="D240" s="4">
        <f t="shared" si="20"/>
        <v>6</v>
      </c>
      <c r="E240" s="41">
        <v>231</v>
      </c>
      <c r="F240" s="51">
        <f>'Energía Transada'!G240*1000</f>
        <v>0</v>
      </c>
      <c r="G240" s="51">
        <f>CMG!F233</f>
        <v>62.372210000000003</v>
      </c>
      <c r="H240" s="18">
        <f t="shared" si="22"/>
        <v>0</v>
      </c>
      <c r="I240" s="51">
        <f>'Energía Transada'!D240</f>
        <v>0</v>
      </c>
      <c r="J240" s="51">
        <f>CMG!E233</f>
        <v>69.487790000000004</v>
      </c>
      <c r="K240" s="18">
        <f t="shared" si="21"/>
        <v>0</v>
      </c>
    </row>
    <row r="241" spans="1:11" x14ac:dyDescent="0.2">
      <c r="A241" s="40">
        <f t="shared" si="23"/>
        <v>44722</v>
      </c>
      <c r="B241" s="4">
        <f t="shared" si="24"/>
        <v>16</v>
      </c>
      <c r="C241" s="4">
        <f t="shared" si="19"/>
        <v>2022</v>
      </c>
      <c r="D241" s="4">
        <f t="shared" si="20"/>
        <v>6</v>
      </c>
      <c r="E241" s="41">
        <v>232</v>
      </c>
      <c r="F241" s="51">
        <f>'Energía Transada'!G241*1000</f>
        <v>0</v>
      </c>
      <c r="G241" s="51">
        <f>CMG!F234</f>
        <v>24.945599999999999</v>
      </c>
      <c r="H241" s="18">
        <f t="shared" si="22"/>
        <v>0</v>
      </c>
      <c r="I241" s="51">
        <f>'Energía Transada'!D241</f>
        <v>0</v>
      </c>
      <c r="J241" s="51">
        <f>CMG!E234</f>
        <v>27.796759999999999</v>
      </c>
      <c r="K241" s="18">
        <f t="shared" si="21"/>
        <v>0</v>
      </c>
    </row>
    <row r="242" spans="1:11" x14ac:dyDescent="0.2">
      <c r="A242" s="40">
        <f t="shared" si="23"/>
        <v>44722</v>
      </c>
      <c r="B242" s="4">
        <f t="shared" si="24"/>
        <v>17</v>
      </c>
      <c r="C242" s="4">
        <f t="shared" si="19"/>
        <v>2022</v>
      </c>
      <c r="D242" s="4">
        <f t="shared" si="20"/>
        <v>6</v>
      </c>
      <c r="E242" s="41">
        <v>233</v>
      </c>
      <c r="F242" s="51">
        <f>'Energía Transada'!G242*1000</f>
        <v>0</v>
      </c>
      <c r="G242" s="51">
        <f>CMG!F235</f>
        <v>86.561880000000002</v>
      </c>
      <c r="H242" s="18">
        <f t="shared" si="22"/>
        <v>0</v>
      </c>
      <c r="I242" s="51">
        <f>'Energía Transada'!D242</f>
        <v>0</v>
      </c>
      <c r="J242" s="51">
        <f>CMG!E235</f>
        <v>96.438230000000004</v>
      </c>
      <c r="K242" s="18">
        <f t="shared" si="21"/>
        <v>0</v>
      </c>
    </row>
    <row r="243" spans="1:11" x14ac:dyDescent="0.2">
      <c r="A243" s="40">
        <f t="shared" si="23"/>
        <v>44722</v>
      </c>
      <c r="B243" s="4">
        <f t="shared" si="24"/>
        <v>18</v>
      </c>
      <c r="C243" s="4">
        <f t="shared" si="19"/>
        <v>2022</v>
      </c>
      <c r="D243" s="4">
        <f t="shared" si="20"/>
        <v>6</v>
      </c>
      <c r="E243" s="41">
        <v>234</v>
      </c>
      <c r="F243" s="51">
        <f>'Energía Transada'!G243*1000</f>
        <v>7940</v>
      </c>
      <c r="G243" s="51">
        <f>CMG!F236</f>
        <v>119.86376</v>
      </c>
      <c r="H243" s="18">
        <f t="shared" si="22"/>
        <v>951718.25439999998</v>
      </c>
      <c r="I243" s="51">
        <f>'Energía Transada'!D243</f>
        <v>0.22004091900000003</v>
      </c>
      <c r="J243" s="51">
        <f>CMG!E236</f>
        <v>133.5444</v>
      </c>
      <c r="K243" s="18">
        <f t="shared" si="21"/>
        <v>29.385232503303602</v>
      </c>
    </row>
    <row r="244" spans="1:11" x14ac:dyDescent="0.2">
      <c r="A244" s="40">
        <f t="shared" si="23"/>
        <v>44722</v>
      </c>
      <c r="B244" s="4">
        <f t="shared" si="24"/>
        <v>19</v>
      </c>
      <c r="C244" s="4">
        <f t="shared" si="19"/>
        <v>2022</v>
      </c>
      <c r="D244" s="4">
        <f t="shared" si="20"/>
        <v>6</v>
      </c>
      <c r="E244" s="41">
        <v>235</v>
      </c>
      <c r="F244" s="51">
        <f>'Energía Transada'!G244*1000</f>
        <v>7940</v>
      </c>
      <c r="G244" s="51">
        <f>CMG!F237</f>
        <v>123.84881</v>
      </c>
      <c r="H244" s="18">
        <f t="shared" si="22"/>
        <v>983359.5514</v>
      </c>
      <c r="I244" s="51">
        <f>'Energía Transada'!D244</f>
        <v>233.37764242800003</v>
      </c>
      <c r="J244" s="51">
        <f>CMG!E237</f>
        <v>118.33547</v>
      </c>
      <c r="K244" s="18">
        <f t="shared" si="21"/>
        <v>27616.853004209326</v>
      </c>
    </row>
    <row r="245" spans="1:11" x14ac:dyDescent="0.2">
      <c r="A245" s="40">
        <f t="shared" si="23"/>
        <v>44722</v>
      </c>
      <c r="B245" s="4">
        <f t="shared" si="24"/>
        <v>20</v>
      </c>
      <c r="C245" s="4">
        <f t="shared" si="19"/>
        <v>2022</v>
      </c>
      <c r="D245" s="4">
        <f t="shared" si="20"/>
        <v>6</v>
      </c>
      <c r="E245" s="41">
        <v>236</v>
      </c>
      <c r="F245" s="51">
        <f>'Energía Transada'!G245*1000</f>
        <v>7940</v>
      </c>
      <c r="G245" s="51">
        <f>CMG!F238</f>
        <v>123.84881</v>
      </c>
      <c r="H245" s="18">
        <f t="shared" si="22"/>
        <v>983359.5514</v>
      </c>
      <c r="I245" s="51">
        <f>'Energía Transada'!D245</f>
        <v>307.86703448900005</v>
      </c>
      <c r="J245" s="51">
        <f>CMG!E238</f>
        <v>118.33547</v>
      </c>
      <c r="K245" s="18">
        <f t="shared" si="21"/>
        <v>36431.590223762032</v>
      </c>
    </row>
    <row r="246" spans="1:11" x14ac:dyDescent="0.2">
      <c r="A246" s="40">
        <f t="shared" si="23"/>
        <v>44722</v>
      </c>
      <c r="B246" s="4">
        <f t="shared" si="24"/>
        <v>21</v>
      </c>
      <c r="C246" s="4">
        <f t="shared" si="19"/>
        <v>2022</v>
      </c>
      <c r="D246" s="4">
        <f t="shared" si="20"/>
        <v>6</v>
      </c>
      <c r="E246" s="41">
        <v>237</v>
      </c>
      <c r="F246" s="51">
        <f>'Energía Transada'!G246*1000</f>
        <v>7940</v>
      </c>
      <c r="G246" s="51">
        <f>CMG!F239</f>
        <v>123.84881</v>
      </c>
      <c r="H246" s="18">
        <f t="shared" si="22"/>
        <v>983359.5514</v>
      </c>
      <c r="I246" s="51">
        <f>'Energía Transada'!D246</f>
        <v>789.7715747530001</v>
      </c>
      <c r="J246" s="51">
        <f>CMG!E239</f>
        <v>118.33547</v>
      </c>
      <c r="K246" s="18">
        <f t="shared" si="21"/>
        <v>93457.990491036398</v>
      </c>
    </row>
    <row r="247" spans="1:11" x14ac:dyDescent="0.2">
      <c r="A247" s="40">
        <f t="shared" si="23"/>
        <v>44722</v>
      </c>
      <c r="B247" s="4">
        <f t="shared" si="24"/>
        <v>22</v>
      </c>
      <c r="C247" s="4">
        <f t="shared" si="19"/>
        <v>2022</v>
      </c>
      <c r="D247" s="4">
        <f t="shared" si="20"/>
        <v>6</v>
      </c>
      <c r="E247" s="41">
        <v>238</v>
      </c>
      <c r="F247" s="51">
        <f>'Energía Transada'!G247*1000</f>
        <v>7940</v>
      </c>
      <c r="G247" s="51">
        <f>CMG!F240</f>
        <v>123.84881</v>
      </c>
      <c r="H247" s="18">
        <f t="shared" si="22"/>
        <v>983359.5514</v>
      </c>
      <c r="I247" s="51">
        <f>'Energía Transada'!D247</f>
        <v>23.606474171000002</v>
      </c>
      <c r="J247" s="51">
        <f>CMG!E240</f>
        <v>118.33547</v>
      </c>
      <c r="K247" s="18">
        <f t="shared" si="21"/>
        <v>2793.4832160681458</v>
      </c>
    </row>
    <row r="248" spans="1:11" x14ac:dyDescent="0.2">
      <c r="A248" s="40">
        <f t="shared" si="23"/>
        <v>44722</v>
      </c>
      <c r="B248" s="4">
        <f t="shared" si="24"/>
        <v>23</v>
      </c>
      <c r="C248" s="4">
        <f t="shared" si="19"/>
        <v>2022</v>
      </c>
      <c r="D248" s="4">
        <f t="shared" si="20"/>
        <v>6</v>
      </c>
      <c r="E248" s="41">
        <v>239</v>
      </c>
      <c r="F248" s="51">
        <f>'Energía Transada'!G248*1000</f>
        <v>7940</v>
      </c>
      <c r="G248" s="51">
        <f>CMG!F241</f>
        <v>163.64180999999999</v>
      </c>
      <c r="H248" s="18">
        <f t="shared" si="22"/>
        <v>1299315.9713999999</v>
      </c>
      <c r="I248" s="51">
        <f>'Energía Transada'!D248</f>
        <v>0</v>
      </c>
      <c r="J248" s="51">
        <f>CMG!E241</f>
        <v>156.35368</v>
      </c>
      <c r="K248" s="18">
        <f t="shared" si="21"/>
        <v>0</v>
      </c>
    </row>
    <row r="249" spans="1:11" x14ac:dyDescent="0.2">
      <c r="A249" s="40">
        <f t="shared" si="23"/>
        <v>44722</v>
      </c>
      <c r="B249" s="4">
        <f t="shared" si="24"/>
        <v>24</v>
      </c>
      <c r="C249" s="4">
        <f t="shared" si="19"/>
        <v>2022</v>
      </c>
      <c r="D249" s="4">
        <f t="shared" si="20"/>
        <v>6</v>
      </c>
      <c r="E249" s="41">
        <v>240</v>
      </c>
      <c r="F249" s="51">
        <f>'Energía Transada'!G249*1000</f>
        <v>7940</v>
      </c>
      <c r="G249" s="51">
        <f>CMG!F242</f>
        <v>210.61610999999999</v>
      </c>
      <c r="H249" s="18">
        <f t="shared" si="22"/>
        <v>1672291.9134</v>
      </c>
      <c r="I249" s="51">
        <f>'Energía Transada'!D249</f>
        <v>0</v>
      </c>
      <c r="J249" s="51">
        <f>CMG!E242</f>
        <v>222.84241</v>
      </c>
      <c r="K249" s="18">
        <f t="shared" si="21"/>
        <v>0</v>
      </c>
    </row>
    <row r="250" spans="1:11" x14ac:dyDescent="0.2">
      <c r="A250" s="40">
        <f t="shared" si="23"/>
        <v>44723</v>
      </c>
      <c r="B250" s="4">
        <f t="shared" si="24"/>
        <v>1</v>
      </c>
      <c r="C250" s="4">
        <f t="shared" si="19"/>
        <v>2022</v>
      </c>
      <c r="D250" s="4">
        <f t="shared" si="20"/>
        <v>6</v>
      </c>
      <c r="E250" s="41">
        <v>241</v>
      </c>
      <c r="F250" s="51">
        <f>'Energía Transada'!G250*1000</f>
        <v>7940</v>
      </c>
      <c r="G250" s="51">
        <f>CMG!F243</f>
        <v>219.50314</v>
      </c>
      <c r="H250" s="18">
        <f t="shared" si="22"/>
        <v>1742854.9316</v>
      </c>
      <c r="I250" s="51">
        <f>'Energía Transada'!D250</f>
        <v>0</v>
      </c>
      <c r="J250" s="51">
        <f>CMG!E243</f>
        <v>316.01139999999998</v>
      </c>
      <c r="K250" s="18">
        <f t="shared" si="21"/>
        <v>0</v>
      </c>
    </row>
    <row r="251" spans="1:11" x14ac:dyDescent="0.2">
      <c r="A251" s="40">
        <f t="shared" si="23"/>
        <v>44723</v>
      </c>
      <c r="B251" s="4">
        <f t="shared" si="24"/>
        <v>2</v>
      </c>
      <c r="C251" s="4">
        <f t="shared" si="19"/>
        <v>2022</v>
      </c>
      <c r="D251" s="4">
        <f t="shared" si="20"/>
        <v>6</v>
      </c>
      <c r="E251" s="41">
        <v>242</v>
      </c>
      <c r="F251" s="51">
        <f>'Energía Transada'!G251*1000</f>
        <v>7940</v>
      </c>
      <c r="G251" s="51">
        <f>CMG!F244</f>
        <v>215.94622000000001</v>
      </c>
      <c r="H251" s="18">
        <f t="shared" si="22"/>
        <v>1714612.9868000001</v>
      </c>
      <c r="I251" s="51">
        <f>'Energía Transada'!D251</f>
        <v>351.60023280900009</v>
      </c>
      <c r="J251" s="51">
        <f>CMG!E244</f>
        <v>293.58627000000001</v>
      </c>
      <c r="K251" s="18">
        <f t="shared" si="21"/>
        <v>103225.00088152596</v>
      </c>
    </row>
    <row r="252" spans="1:11" x14ac:dyDescent="0.2">
      <c r="A252" s="40">
        <f t="shared" si="23"/>
        <v>44723</v>
      </c>
      <c r="B252" s="4">
        <f t="shared" si="24"/>
        <v>3</v>
      </c>
      <c r="C252" s="4">
        <f t="shared" si="19"/>
        <v>2022</v>
      </c>
      <c r="D252" s="4">
        <f t="shared" si="20"/>
        <v>6</v>
      </c>
      <c r="E252" s="41">
        <v>243</v>
      </c>
      <c r="F252" s="51">
        <f>'Energía Transada'!G252*1000</f>
        <v>7940</v>
      </c>
      <c r="G252" s="51">
        <f>CMG!F245</f>
        <v>139.48904999999999</v>
      </c>
      <c r="H252" s="18">
        <f t="shared" si="22"/>
        <v>1107543.057</v>
      </c>
      <c r="I252" s="51">
        <f>'Energía Transada'!D252</f>
        <v>3677.2498505610001</v>
      </c>
      <c r="J252" s="51">
        <f>CMG!E245</f>
        <v>280.56630000000001</v>
      </c>
      <c r="K252" s="18">
        <f t="shared" si="21"/>
        <v>1031712.3847474528</v>
      </c>
    </row>
    <row r="253" spans="1:11" x14ac:dyDescent="0.2">
      <c r="A253" s="40">
        <f t="shared" si="23"/>
        <v>44723</v>
      </c>
      <c r="B253" s="4">
        <f t="shared" si="24"/>
        <v>4</v>
      </c>
      <c r="C253" s="4">
        <f t="shared" si="19"/>
        <v>2022</v>
      </c>
      <c r="D253" s="4">
        <f t="shared" si="20"/>
        <v>6</v>
      </c>
      <c r="E253" s="41">
        <v>244</v>
      </c>
      <c r="F253" s="51">
        <f>'Energía Transada'!G253*1000</f>
        <v>7940</v>
      </c>
      <c r="G253" s="51">
        <f>CMG!F246</f>
        <v>125.15385000000001</v>
      </c>
      <c r="H253" s="18">
        <f t="shared" si="22"/>
        <v>993721.56900000002</v>
      </c>
      <c r="I253" s="51">
        <f>'Energía Transada'!D253</f>
        <v>2096.2427917340001</v>
      </c>
      <c r="J253" s="51">
        <f>CMG!E246</f>
        <v>64.950959999999995</v>
      </c>
      <c r="K253" s="18">
        <f t="shared" si="21"/>
        <v>136152.98171620336</v>
      </c>
    </row>
    <row r="254" spans="1:11" x14ac:dyDescent="0.2">
      <c r="A254" s="40">
        <f t="shared" si="23"/>
        <v>44723</v>
      </c>
      <c r="B254" s="4">
        <f t="shared" si="24"/>
        <v>5</v>
      </c>
      <c r="C254" s="4">
        <f t="shared" si="19"/>
        <v>2022</v>
      </c>
      <c r="D254" s="4">
        <f t="shared" si="20"/>
        <v>6</v>
      </c>
      <c r="E254" s="41">
        <v>245</v>
      </c>
      <c r="F254" s="51">
        <f>'Energía Transada'!G254*1000</f>
        <v>7940</v>
      </c>
      <c r="G254" s="51">
        <f>CMG!F247</f>
        <v>125.15385000000001</v>
      </c>
      <c r="H254" s="18">
        <f t="shared" si="22"/>
        <v>993721.56900000002</v>
      </c>
      <c r="I254" s="51">
        <f>'Energía Transada'!D254</f>
        <v>80.131574585999999</v>
      </c>
      <c r="J254" s="51">
        <f>CMG!E247</f>
        <v>58.689129999999999</v>
      </c>
      <c r="K254" s="18">
        <f t="shared" si="21"/>
        <v>4702.8523979824504</v>
      </c>
    </row>
    <row r="255" spans="1:11" x14ac:dyDescent="0.2">
      <c r="A255" s="40">
        <f t="shared" si="23"/>
        <v>44723</v>
      </c>
      <c r="B255" s="4">
        <f t="shared" si="24"/>
        <v>6</v>
      </c>
      <c r="C255" s="4">
        <f t="shared" si="19"/>
        <v>2022</v>
      </c>
      <c r="D255" s="4">
        <f t="shared" si="20"/>
        <v>6</v>
      </c>
      <c r="E255" s="41">
        <v>246</v>
      </c>
      <c r="F255" s="51">
        <f>'Energía Transada'!G255*1000</f>
        <v>7940</v>
      </c>
      <c r="G255" s="51">
        <f>CMG!F248</f>
        <v>113.20922</v>
      </c>
      <c r="H255" s="18">
        <f t="shared" si="22"/>
        <v>898881.20680000004</v>
      </c>
      <c r="I255" s="51">
        <f>'Energía Transada'!D255</f>
        <v>468.93032748799999</v>
      </c>
      <c r="J255" s="51">
        <f>CMG!E248</f>
        <v>224.53245000000001</v>
      </c>
      <c r="K255" s="18">
        <f t="shared" si="21"/>
        <v>105290.07531018299</v>
      </c>
    </row>
    <row r="256" spans="1:11" x14ac:dyDescent="0.2">
      <c r="A256" s="40">
        <f t="shared" si="23"/>
        <v>44723</v>
      </c>
      <c r="B256" s="4">
        <f t="shared" si="24"/>
        <v>7</v>
      </c>
      <c r="C256" s="4">
        <f t="shared" si="19"/>
        <v>2022</v>
      </c>
      <c r="D256" s="4">
        <f t="shared" si="20"/>
        <v>6</v>
      </c>
      <c r="E256" s="41">
        <v>247</v>
      </c>
      <c r="F256" s="51">
        <f>'Energía Transada'!G256*1000</f>
        <v>7940</v>
      </c>
      <c r="G256" s="51">
        <f>CMG!F249</f>
        <v>98.617590000000007</v>
      </c>
      <c r="H256" s="18">
        <f t="shared" si="22"/>
        <v>783023.66460000002</v>
      </c>
      <c r="I256" s="51">
        <f>'Energía Transada'!D256</f>
        <v>1223.646692842</v>
      </c>
      <c r="J256" s="51">
        <f>CMG!E249</f>
        <v>246.43644</v>
      </c>
      <c r="K256" s="18">
        <f t="shared" si="21"/>
        <v>301551.13480175595</v>
      </c>
    </row>
    <row r="257" spans="1:11" x14ac:dyDescent="0.2">
      <c r="A257" s="40">
        <f t="shared" si="23"/>
        <v>44723</v>
      </c>
      <c r="B257" s="4">
        <f t="shared" si="24"/>
        <v>8</v>
      </c>
      <c r="C257" s="4">
        <f t="shared" si="19"/>
        <v>2022</v>
      </c>
      <c r="D257" s="4">
        <f t="shared" si="20"/>
        <v>6</v>
      </c>
      <c r="E257" s="41">
        <v>248</v>
      </c>
      <c r="F257" s="51">
        <f>'Energía Transada'!G257*1000</f>
        <v>0</v>
      </c>
      <c r="G257" s="51">
        <f>CMG!F250</f>
        <v>95.863050000000001</v>
      </c>
      <c r="H257" s="18">
        <f t="shared" si="22"/>
        <v>0</v>
      </c>
      <c r="I257" s="51">
        <f>'Energía Transada'!D257</f>
        <v>3015.4873420140007</v>
      </c>
      <c r="J257" s="51">
        <f>CMG!E250</f>
        <v>246.43644</v>
      </c>
      <c r="K257" s="18">
        <f t="shared" si="21"/>
        <v>743125.96543099277</v>
      </c>
    </row>
    <row r="258" spans="1:11" x14ac:dyDescent="0.2">
      <c r="A258" s="40">
        <f t="shared" si="23"/>
        <v>44723</v>
      </c>
      <c r="B258" s="4">
        <f t="shared" si="24"/>
        <v>9</v>
      </c>
      <c r="C258" s="4">
        <f t="shared" si="19"/>
        <v>2022</v>
      </c>
      <c r="D258" s="4">
        <f t="shared" si="20"/>
        <v>6</v>
      </c>
      <c r="E258" s="41">
        <v>249</v>
      </c>
      <c r="F258" s="51">
        <f>'Energía Transada'!G258*1000</f>
        <v>0</v>
      </c>
      <c r="G258" s="51">
        <f>CMG!F251</f>
        <v>38.671129999999998</v>
      </c>
      <c r="H258" s="18">
        <f t="shared" si="22"/>
        <v>0</v>
      </c>
      <c r="I258" s="51">
        <f>'Energía Transada'!D258</f>
        <v>6778.4134950000007</v>
      </c>
      <c r="J258" s="51">
        <f>CMG!E251</f>
        <v>58.606409999999997</v>
      </c>
      <c r="K258" s="18">
        <f t="shared" si="21"/>
        <v>397258.48043750296</v>
      </c>
    </row>
    <row r="259" spans="1:11" x14ac:dyDescent="0.2">
      <c r="A259" s="40">
        <f t="shared" si="23"/>
        <v>44723</v>
      </c>
      <c r="B259" s="4">
        <f t="shared" si="24"/>
        <v>10</v>
      </c>
      <c r="C259" s="4">
        <f t="shared" si="19"/>
        <v>2022</v>
      </c>
      <c r="D259" s="4">
        <f t="shared" si="20"/>
        <v>6</v>
      </c>
      <c r="E259" s="41">
        <v>250</v>
      </c>
      <c r="F259" s="51">
        <f>'Energía Transada'!G259*1000</f>
        <v>0</v>
      </c>
      <c r="G259" s="51">
        <f>CMG!F252</f>
        <v>0</v>
      </c>
      <c r="H259" s="18">
        <f t="shared" si="22"/>
        <v>0</v>
      </c>
      <c r="I259" s="51">
        <f>'Energía Transada'!D259</f>
        <v>6789.9052270000002</v>
      </c>
      <c r="J259" s="51">
        <f>CMG!E252</f>
        <v>161.46749</v>
      </c>
      <c r="K259" s="18">
        <f t="shared" si="21"/>
        <v>1096348.9543415701</v>
      </c>
    </row>
    <row r="260" spans="1:11" x14ac:dyDescent="0.2">
      <c r="A260" s="40">
        <f t="shared" si="23"/>
        <v>44723</v>
      </c>
      <c r="B260" s="4">
        <f t="shared" si="24"/>
        <v>11</v>
      </c>
      <c r="C260" s="4">
        <f t="shared" si="19"/>
        <v>2022</v>
      </c>
      <c r="D260" s="4">
        <f t="shared" si="20"/>
        <v>6</v>
      </c>
      <c r="E260" s="41">
        <v>251</v>
      </c>
      <c r="F260" s="51">
        <f>'Energía Transada'!G260*1000</f>
        <v>0</v>
      </c>
      <c r="G260" s="51">
        <f>CMG!F253</f>
        <v>59.607309999999998</v>
      </c>
      <c r="H260" s="18">
        <f t="shared" si="22"/>
        <v>0</v>
      </c>
      <c r="I260" s="51">
        <f>'Energía Transada'!D260</f>
        <v>9951.6816419999996</v>
      </c>
      <c r="J260" s="51">
        <f>CMG!E253</f>
        <v>129.32288</v>
      </c>
      <c r="K260" s="18">
        <f t="shared" si="21"/>
        <v>1286980.1307865689</v>
      </c>
    </row>
    <row r="261" spans="1:11" x14ac:dyDescent="0.2">
      <c r="A261" s="40">
        <f t="shared" si="23"/>
        <v>44723</v>
      </c>
      <c r="B261" s="4">
        <f t="shared" si="24"/>
        <v>12</v>
      </c>
      <c r="C261" s="4">
        <f t="shared" si="19"/>
        <v>2022</v>
      </c>
      <c r="D261" s="4">
        <f t="shared" si="20"/>
        <v>6</v>
      </c>
      <c r="E261" s="41">
        <v>252</v>
      </c>
      <c r="F261" s="51">
        <f>'Energía Transada'!G261*1000</f>
        <v>0</v>
      </c>
      <c r="G261" s="51">
        <f>CMG!F254</f>
        <v>71.725639999999999</v>
      </c>
      <c r="H261" s="18">
        <f t="shared" si="22"/>
        <v>0</v>
      </c>
      <c r="I261" s="51">
        <f>'Energía Transada'!D261</f>
        <v>8881.8988019999997</v>
      </c>
      <c r="J261" s="51">
        <f>CMG!E254</f>
        <v>180.75756000000001</v>
      </c>
      <c r="K261" s="18">
        <f t="shared" si="21"/>
        <v>1605470.3556164431</v>
      </c>
    </row>
    <row r="262" spans="1:11" x14ac:dyDescent="0.2">
      <c r="A262" s="40">
        <f t="shared" si="23"/>
        <v>44723</v>
      </c>
      <c r="B262" s="4">
        <f t="shared" si="24"/>
        <v>13</v>
      </c>
      <c r="C262" s="4">
        <f t="shared" si="19"/>
        <v>2022</v>
      </c>
      <c r="D262" s="4">
        <f t="shared" si="20"/>
        <v>6</v>
      </c>
      <c r="E262" s="41">
        <v>253</v>
      </c>
      <c r="F262" s="51">
        <f>'Energía Transada'!G262*1000</f>
        <v>0</v>
      </c>
      <c r="G262" s="51">
        <f>CMG!F255</f>
        <v>71.725639999999999</v>
      </c>
      <c r="H262" s="18">
        <f t="shared" si="22"/>
        <v>0</v>
      </c>
      <c r="I262" s="51">
        <f>'Energía Transada'!D262</f>
        <v>6532.0815714420005</v>
      </c>
      <c r="J262" s="51">
        <f>CMG!E255</f>
        <v>278.99464</v>
      </c>
      <c r="K262" s="18">
        <f t="shared" si="21"/>
        <v>1822415.7464750952</v>
      </c>
    </row>
    <row r="263" spans="1:11" x14ac:dyDescent="0.2">
      <c r="A263" s="40">
        <f t="shared" si="23"/>
        <v>44723</v>
      </c>
      <c r="B263" s="4">
        <f t="shared" si="24"/>
        <v>14</v>
      </c>
      <c r="C263" s="4">
        <f t="shared" si="19"/>
        <v>2022</v>
      </c>
      <c r="D263" s="4">
        <f t="shared" si="20"/>
        <v>6</v>
      </c>
      <c r="E263" s="41">
        <v>254</v>
      </c>
      <c r="F263" s="51">
        <f>'Energía Transada'!G263*1000</f>
        <v>0</v>
      </c>
      <c r="G263" s="51">
        <f>CMG!F256</f>
        <v>41.152700000000003</v>
      </c>
      <c r="H263" s="18">
        <f t="shared" si="22"/>
        <v>0</v>
      </c>
      <c r="I263" s="51">
        <f>'Energía Transada'!D263</f>
        <v>3740.9322378470006</v>
      </c>
      <c r="J263" s="51">
        <f>CMG!E256</f>
        <v>289.88046000000003</v>
      </c>
      <c r="K263" s="18">
        <f t="shared" si="21"/>
        <v>1084423.1579359181</v>
      </c>
    </row>
    <row r="264" spans="1:11" x14ac:dyDescent="0.2">
      <c r="A264" s="40">
        <f t="shared" si="23"/>
        <v>44723</v>
      </c>
      <c r="B264" s="4">
        <f t="shared" si="24"/>
        <v>15</v>
      </c>
      <c r="C264" s="4">
        <f t="shared" si="19"/>
        <v>2022</v>
      </c>
      <c r="D264" s="4">
        <f t="shared" si="20"/>
        <v>6</v>
      </c>
      <c r="E264" s="41">
        <v>255</v>
      </c>
      <c r="F264" s="51">
        <f>'Energía Transada'!G264*1000</f>
        <v>0</v>
      </c>
      <c r="G264" s="51">
        <f>CMG!F257</f>
        <v>0</v>
      </c>
      <c r="H264" s="18">
        <f t="shared" si="22"/>
        <v>0</v>
      </c>
      <c r="I264" s="51">
        <f>'Energía Transada'!D264</f>
        <v>718.78334624600006</v>
      </c>
      <c r="J264" s="51">
        <f>CMG!E257</f>
        <v>289.88046000000003</v>
      </c>
      <c r="K264" s="18">
        <f t="shared" si="21"/>
        <v>208361.24705012978</v>
      </c>
    </row>
    <row r="265" spans="1:11" x14ac:dyDescent="0.2">
      <c r="A265" s="40">
        <f t="shared" si="23"/>
        <v>44723</v>
      </c>
      <c r="B265" s="4">
        <f t="shared" si="24"/>
        <v>16</v>
      </c>
      <c r="C265" s="4">
        <f t="shared" si="19"/>
        <v>2022</v>
      </c>
      <c r="D265" s="4">
        <f t="shared" si="20"/>
        <v>6</v>
      </c>
      <c r="E265" s="41">
        <v>256</v>
      </c>
      <c r="F265" s="51">
        <f>'Energía Transada'!G265*1000</f>
        <v>0</v>
      </c>
      <c r="G265" s="51">
        <f>CMG!F258</f>
        <v>0</v>
      </c>
      <c r="H265" s="18">
        <f t="shared" si="22"/>
        <v>0</v>
      </c>
      <c r="I265" s="51">
        <f>'Energía Transada'!D265</f>
        <v>34.999844158999998</v>
      </c>
      <c r="J265" s="51">
        <f>CMG!E258</f>
        <v>289.88046000000003</v>
      </c>
      <c r="K265" s="18">
        <f t="shared" si="21"/>
        <v>10145.770924739234</v>
      </c>
    </row>
    <row r="266" spans="1:11" x14ac:dyDescent="0.2">
      <c r="A266" s="40">
        <f t="shared" si="23"/>
        <v>44723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6</v>
      </c>
      <c r="E266" s="41">
        <v>257</v>
      </c>
      <c r="F266" s="51">
        <f>'Energía Transada'!G266*1000</f>
        <v>0</v>
      </c>
      <c r="G266" s="51">
        <f>CMG!F259</f>
        <v>102.04216</v>
      </c>
      <c r="H266" s="18">
        <f t="shared" si="22"/>
        <v>0</v>
      </c>
      <c r="I266" s="51">
        <f>'Energía Transada'!D266</f>
        <v>373.08429165000001</v>
      </c>
      <c r="J266" s="51">
        <f>CMG!E259</f>
        <v>289.88046000000003</v>
      </c>
      <c r="K266" s="18">
        <f t="shared" ref="K266:K329" si="27">I266*J266</f>
        <v>108149.84608227617</v>
      </c>
    </row>
    <row r="267" spans="1:11" x14ac:dyDescent="0.2">
      <c r="A267" s="40">
        <f t="shared" si="23"/>
        <v>44723</v>
      </c>
      <c r="B267" s="4">
        <f t="shared" si="24"/>
        <v>18</v>
      </c>
      <c r="C267" s="4">
        <f t="shared" si="25"/>
        <v>2022</v>
      </c>
      <c r="D267" s="4">
        <f t="shared" si="26"/>
        <v>6</v>
      </c>
      <c r="E267" s="41">
        <v>258</v>
      </c>
      <c r="F267" s="51">
        <f>'Energía Transada'!G267*1000</f>
        <v>7940</v>
      </c>
      <c r="G267" s="51">
        <f>CMG!F260</f>
        <v>264.88278000000003</v>
      </c>
      <c r="H267" s="18">
        <f t="shared" ref="H267:H330" si="28">F267*G267</f>
        <v>2103169.2732000002</v>
      </c>
      <c r="I267" s="51">
        <f>'Energía Transada'!D267</f>
        <v>2681.3601376870001</v>
      </c>
      <c r="J267" s="51">
        <f>CMG!E260</f>
        <v>289.88046000000003</v>
      </c>
      <c r="K267" s="18">
        <f t="shared" si="27"/>
        <v>777273.91013837105</v>
      </c>
    </row>
    <row r="268" spans="1:11" x14ac:dyDescent="0.2">
      <c r="A268" s="40">
        <f t="shared" ref="A268:A331" si="29">IF(B267=24,A267+1,A267)</f>
        <v>44723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6</v>
      </c>
      <c r="E268" s="41">
        <v>259</v>
      </c>
      <c r="F268" s="51">
        <f>'Energía Transada'!G268*1000</f>
        <v>7940</v>
      </c>
      <c r="G268" s="51">
        <f>CMG!F261</f>
        <v>313.99304999999998</v>
      </c>
      <c r="H268" s="18">
        <f t="shared" si="28"/>
        <v>2493104.8169999998</v>
      </c>
      <c r="I268" s="51">
        <f>'Energía Transada'!D268</f>
        <v>5108.2324321840006</v>
      </c>
      <c r="J268" s="51">
        <f>CMG!E261</f>
        <v>289.49995999999999</v>
      </c>
      <c r="K268" s="18">
        <f t="shared" si="27"/>
        <v>1478833.0847879709</v>
      </c>
    </row>
    <row r="269" spans="1:11" x14ac:dyDescent="0.2">
      <c r="A269" s="40">
        <f t="shared" si="29"/>
        <v>44723</v>
      </c>
      <c r="B269" s="4">
        <f t="shared" si="30"/>
        <v>20</v>
      </c>
      <c r="C269" s="4">
        <f t="shared" si="25"/>
        <v>2022</v>
      </c>
      <c r="D269" s="4">
        <f t="shared" si="26"/>
        <v>6</v>
      </c>
      <c r="E269" s="41">
        <v>260</v>
      </c>
      <c r="F269" s="51">
        <f>'Energía Transada'!G269*1000</f>
        <v>7940</v>
      </c>
      <c r="G269" s="51">
        <f>CMG!F262</f>
        <v>319.20434999999998</v>
      </c>
      <c r="H269" s="18">
        <f t="shared" si="28"/>
        <v>2534482.5389999999</v>
      </c>
      <c r="I269" s="51">
        <f>'Energía Transada'!D269</f>
        <v>7356.5480030000008</v>
      </c>
      <c r="J269" s="51">
        <f>CMG!E262</f>
        <v>269.28343000000001</v>
      </c>
      <c r="K269" s="18">
        <f t="shared" si="27"/>
        <v>1980996.4792074906</v>
      </c>
    </row>
    <row r="270" spans="1:11" x14ac:dyDescent="0.2">
      <c r="A270" s="40">
        <f t="shared" si="29"/>
        <v>44723</v>
      </c>
      <c r="B270" s="4">
        <f t="shared" si="30"/>
        <v>21</v>
      </c>
      <c r="C270" s="4">
        <f t="shared" si="25"/>
        <v>2022</v>
      </c>
      <c r="D270" s="4">
        <f t="shared" si="26"/>
        <v>6</v>
      </c>
      <c r="E270" s="41">
        <v>261</v>
      </c>
      <c r="F270" s="51">
        <f>'Energía Transada'!G270*1000</f>
        <v>7940</v>
      </c>
      <c r="G270" s="51">
        <f>CMG!F263</f>
        <v>319.20434999999998</v>
      </c>
      <c r="H270" s="18">
        <f t="shared" si="28"/>
        <v>2534482.5389999999</v>
      </c>
      <c r="I270" s="51">
        <f>'Energía Transada'!D270</f>
        <v>11141.943064000001</v>
      </c>
      <c r="J270" s="51">
        <f>CMG!E263</f>
        <v>188.77303000000001</v>
      </c>
      <c r="K270" s="18">
        <f t="shared" si="27"/>
        <v>2103298.3522787644</v>
      </c>
    </row>
    <row r="271" spans="1:11" x14ac:dyDescent="0.2">
      <c r="A271" s="40">
        <f t="shared" si="29"/>
        <v>44723</v>
      </c>
      <c r="B271" s="4">
        <f t="shared" si="30"/>
        <v>22</v>
      </c>
      <c r="C271" s="4">
        <f t="shared" si="25"/>
        <v>2022</v>
      </c>
      <c r="D271" s="4">
        <f t="shared" si="26"/>
        <v>6</v>
      </c>
      <c r="E271" s="41">
        <v>262</v>
      </c>
      <c r="F271" s="51">
        <f>'Energía Transada'!G271*1000</f>
        <v>7940</v>
      </c>
      <c r="G271" s="51">
        <f>CMG!F264</f>
        <v>315.45717999999999</v>
      </c>
      <c r="H271" s="18">
        <f t="shared" si="28"/>
        <v>2504730.0091999997</v>
      </c>
      <c r="I271" s="51">
        <f>'Energía Transada'!D271</f>
        <v>11549.913581500001</v>
      </c>
      <c r="J271" s="51">
        <f>CMG!E264</f>
        <v>58.656039999999997</v>
      </c>
      <c r="K271" s="18">
        <f t="shared" si="27"/>
        <v>677472.19303300732</v>
      </c>
    </row>
    <row r="272" spans="1:11" x14ac:dyDescent="0.2">
      <c r="A272" s="40">
        <f t="shared" si="29"/>
        <v>44723</v>
      </c>
      <c r="B272" s="4">
        <f t="shared" si="30"/>
        <v>23</v>
      </c>
      <c r="C272" s="4">
        <f t="shared" si="25"/>
        <v>2022</v>
      </c>
      <c r="D272" s="4">
        <f t="shared" si="26"/>
        <v>6</v>
      </c>
      <c r="E272" s="41">
        <v>263</v>
      </c>
      <c r="F272" s="51">
        <f>'Energía Transada'!G272*1000</f>
        <v>7940</v>
      </c>
      <c r="G272" s="51">
        <f>CMG!F265</f>
        <v>309.31115999999997</v>
      </c>
      <c r="H272" s="18">
        <f t="shared" si="28"/>
        <v>2455930.6103999997</v>
      </c>
      <c r="I272" s="51">
        <f>'Energía Transada'!D272</f>
        <v>14176.068506250002</v>
      </c>
      <c r="J272" s="51">
        <f>CMG!E265</f>
        <v>58.656039999999997</v>
      </c>
      <c r="K272" s="18">
        <f t="shared" si="27"/>
        <v>831512.04134534032</v>
      </c>
    </row>
    <row r="273" spans="1:11" x14ac:dyDescent="0.2">
      <c r="A273" s="40">
        <f t="shared" si="29"/>
        <v>44723</v>
      </c>
      <c r="B273" s="4">
        <f t="shared" si="30"/>
        <v>24</v>
      </c>
      <c r="C273" s="4">
        <f t="shared" si="25"/>
        <v>2022</v>
      </c>
      <c r="D273" s="4">
        <f t="shared" si="26"/>
        <v>6</v>
      </c>
      <c r="E273" s="41">
        <v>264</v>
      </c>
      <c r="F273" s="51">
        <f>'Energía Transada'!G273*1000</f>
        <v>7940</v>
      </c>
      <c r="G273" s="51">
        <f>CMG!F266</f>
        <v>282.97343000000001</v>
      </c>
      <c r="H273" s="18">
        <f t="shared" si="28"/>
        <v>2246809.0342000001</v>
      </c>
      <c r="I273" s="51">
        <f>'Energía Transada'!D273</f>
        <v>9385.7756860000009</v>
      </c>
      <c r="J273" s="51">
        <f>CMG!E266</f>
        <v>61.989620000000002</v>
      </c>
      <c r="K273" s="18">
        <f t="shared" si="27"/>
        <v>581820.66818037943</v>
      </c>
    </row>
    <row r="274" spans="1:11" x14ac:dyDescent="0.2">
      <c r="A274" s="40">
        <f t="shared" si="29"/>
        <v>44724</v>
      </c>
      <c r="B274" s="4">
        <f t="shared" si="30"/>
        <v>1</v>
      </c>
      <c r="C274" s="4">
        <f t="shared" si="25"/>
        <v>2022</v>
      </c>
      <c r="D274" s="4">
        <f t="shared" si="26"/>
        <v>6</v>
      </c>
      <c r="E274" s="41">
        <v>265</v>
      </c>
      <c r="F274" s="51">
        <f>'Energía Transada'!G274*1000</f>
        <v>7940</v>
      </c>
      <c r="G274" s="51">
        <f>CMG!F267</f>
        <v>242.87952999999999</v>
      </c>
      <c r="H274" s="18">
        <f t="shared" si="28"/>
        <v>1928463.4682</v>
      </c>
      <c r="I274" s="51">
        <f>'Energía Transada'!D274</f>
        <v>5691.8362525009998</v>
      </c>
      <c r="J274" s="51">
        <f>CMG!E267</f>
        <v>58.399610000000003</v>
      </c>
      <c r="K274" s="18">
        <f t="shared" si="27"/>
        <v>332401.01732991991</v>
      </c>
    </row>
    <row r="275" spans="1:11" x14ac:dyDescent="0.2">
      <c r="A275" s="40">
        <f t="shared" si="29"/>
        <v>44724</v>
      </c>
      <c r="B275" s="4">
        <f t="shared" si="30"/>
        <v>2</v>
      </c>
      <c r="C275" s="4">
        <f t="shared" si="25"/>
        <v>2022</v>
      </c>
      <c r="D275" s="4">
        <f t="shared" si="26"/>
        <v>6</v>
      </c>
      <c r="E275" s="41">
        <v>266</v>
      </c>
      <c r="F275" s="51">
        <f>'Energía Transada'!G275*1000</f>
        <v>7940</v>
      </c>
      <c r="G275" s="51">
        <f>CMG!F268</f>
        <v>135.61779999999999</v>
      </c>
      <c r="H275" s="18">
        <f t="shared" si="28"/>
        <v>1076805.3319999999</v>
      </c>
      <c r="I275" s="51">
        <f>'Energía Transada'!D275</f>
        <v>5478.742170216</v>
      </c>
      <c r="J275" s="51">
        <f>CMG!E268</f>
        <v>58.399610000000003</v>
      </c>
      <c r="K275" s="18">
        <f t="shared" si="27"/>
        <v>319956.40603116801</v>
      </c>
    </row>
    <row r="276" spans="1:11" x14ac:dyDescent="0.2">
      <c r="A276" s="40">
        <f t="shared" si="29"/>
        <v>44724</v>
      </c>
      <c r="B276" s="4">
        <f t="shared" si="30"/>
        <v>3</v>
      </c>
      <c r="C276" s="4">
        <f t="shared" si="25"/>
        <v>2022</v>
      </c>
      <c r="D276" s="4">
        <f t="shared" si="26"/>
        <v>6</v>
      </c>
      <c r="E276" s="41">
        <v>267</v>
      </c>
      <c r="F276" s="51">
        <f>'Energía Transada'!G276*1000</f>
        <v>7940</v>
      </c>
      <c r="G276" s="51">
        <f>CMG!F269</f>
        <v>103.61382</v>
      </c>
      <c r="H276" s="18">
        <f t="shared" si="28"/>
        <v>822693.73080000002</v>
      </c>
      <c r="I276" s="51">
        <f>'Energía Transada'!D276</f>
        <v>6418.2201019999993</v>
      </c>
      <c r="J276" s="51">
        <f>CMG!E269</f>
        <v>27.25591</v>
      </c>
      <c r="K276" s="18">
        <f t="shared" si="27"/>
        <v>174934.42946030281</v>
      </c>
    </row>
    <row r="277" spans="1:11" x14ac:dyDescent="0.2">
      <c r="A277" s="40">
        <f t="shared" si="29"/>
        <v>44724</v>
      </c>
      <c r="B277" s="4">
        <f t="shared" si="30"/>
        <v>4</v>
      </c>
      <c r="C277" s="4">
        <f t="shared" si="25"/>
        <v>2022</v>
      </c>
      <c r="D277" s="4">
        <f t="shared" si="26"/>
        <v>6</v>
      </c>
      <c r="E277" s="41">
        <v>268</v>
      </c>
      <c r="F277" s="51">
        <f>'Energía Transada'!G277*1000</f>
        <v>7940</v>
      </c>
      <c r="G277" s="51">
        <f>CMG!F270</f>
        <v>98.352890000000002</v>
      </c>
      <c r="H277" s="18">
        <f t="shared" si="28"/>
        <v>780921.94660000002</v>
      </c>
      <c r="I277" s="51">
        <f>'Energía Transada'!D277</f>
        <v>4851.8377129320006</v>
      </c>
      <c r="J277" s="51">
        <f>CMG!E270</f>
        <v>0</v>
      </c>
      <c r="K277" s="18">
        <f t="shared" si="27"/>
        <v>0</v>
      </c>
    </row>
    <row r="278" spans="1:11" x14ac:dyDescent="0.2">
      <c r="A278" s="40">
        <f t="shared" si="29"/>
        <v>44724</v>
      </c>
      <c r="B278" s="4">
        <f t="shared" si="30"/>
        <v>5</v>
      </c>
      <c r="C278" s="4">
        <f t="shared" si="25"/>
        <v>2022</v>
      </c>
      <c r="D278" s="4">
        <f t="shared" si="26"/>
        <v>6</v>
      </c>
      <c r="E278" s="41">
        <v>269</v>
      </c>
      <c r="F278" s="51">
        <f>'Energía Transada'!G278*1000</f>
        <v>7940</v>
      </c>
      <c r="G278" s="51">
        <f>CMG!F271</f>
        <v>98.352890000000002</v>
      </c>
      <c r="H278" s="18">
        <f t="shared" si="28"/>
        <v>780921.94660000002</v>
      </c>
      <c r="I278" s="51">
        <f>'Energía Transada'!D278</f>
        <v>4491.9380387280007</v>
      </c>
      <c r="J278" s="51">
        <f>CMG!E271</f>
        <v>0</v>
      </c>
      <c r="K278" s="18">
        <f t="shared" si="27"/>
        <v>0</v>
      </c>
    </row>
    <row r="279" spans="1:11" x14ac:dyDescent="0.2">
      <c r="A279" s="40">
        <f t="shared" si="29"/>
        <v>44724</v>
      </c>
      <c r="B279" s="4">
        <f t="shared" si="30"/>
        <v>6</v>
      </c>
      <c r="C279" s="4">
        <f t="shared" si="25"/>
        <v>2022</v>
      </c>
      <c r="D279" s="4">
        <f t="shared" si="26"/>
        <v>6</v>
      </c>
      <c r="E279" s="41">
        <v>270</v>
      </c>
      <c r="F279" s="51">
        <f>'Energía Transada'!G279*1000</f>
        <v>7940</v>
      </c>
      <c r="G279" s="51">
        <f>CMG!F272</f>
        <v>103.44838</v>
      </c>
      <c r="H279" s="18">
        <f t="shared" si="28"/>
        <v>821380.1372</v>
      </c>
      <c r="I279" s="51">
        <f>'Energía Transada'!D279</f>
        <v>5523.2071515600001</v>
      </c>
      <c r="J279" s="51">
        <f>CMG!E272</f>
        <v>0</v>
      </c>
      <c r="K279" s="18">
        <f t="shared" si="27"/>
        <v>0</v>
      </c>
    </row>
    <row r="280" spans="1:11" x14ac:dyDescent="0.2">
      <c r="A280" s="40">
        <f t="shared" si="29"/>
        <v>44724</v>
      </c>
      <c r="B280" s="4">
        <f t="shared" si="30"/>
        <v>7</v>
      </c>
      <c r="C280" s="4">
        <f t="shared" si="25"/>
        <v>2022</v>
      </c>
      <c r="D280" s="4">
        <f t="shared" si="26"/>
        <v>6</v>
      </c>
      <c r="E280" s="41">
        <v>271</v>
      </c>
      <c r="F280" s="51">
        <f>'Energía Transada'!G280*1000</f>
        <v>7940</v>
      </c>
      <c r="G280" s="51">
        <f>CMG!F273</f>
        <v>103.44838</v>
      </c>
      <c r="H280" s="18">
        <f t="shared" si="28"/>
        <v>821380.1372</v>
      </c>
      <c r="I280" s="51">
        <f>'Energía Transada'!D280</f>
        <v>5545.9813640000002</v>
      </c>
      <c r="J280" s="51">
        <f>CMG!E273</f>
        <v>0</v>
      </c>
      <c r="K280" s="18">
        <f t="shared" si="27"/>
        <v>0</v>
      </c>
    </row>
    <row r="281" spans="1:11" x14ac:dyDescent="0.2">
      <c r="A281" s="40">
        <f t="shared" si="29"/>
        <v>44724</v>
      </c>
      <c r="B281" s="4">
        <f t="shared" si="30"/>
        <v>8</v>
      </c>
      <c r="C281" s="4">
        <f t="shared" si="25"/>
        <v>2022</v>
      </c>
      <c r="D281" s="4">
        <f t="shared" si="26"/>
        <v>6</v>
      </c>
      <c r="E281" s="41">
        <v>272</v>
      </c>
      <c r="F281" s="51">
        <f>'Energía Transada'!G281*1000</f>
        <v>0</v>
      </c>
      <c r="G281" s="51">
        <f>CMG!F274</f>
        <v>89.899010000000004</v>
      </c>
      <c r="H281" s="18">
        <f t="shared" si="28"/>
        <v>0</v>
      </c>
      <c r="I281" s="51">
        <f>'Energía Transada'!D281</f>
        <v>6356.8718570000001</v>
      </c>
      <c r="J281" s="51">
        <f>CMG!E274</f>
        <v>0</v>
      </c>
      <c r="K281" s="18">
        <f t="shared" si="27"/>
        <v>0</v>
      </c>
    </row>
    <row r="282" spans="1:11" x14ac:dyDescent="0.2">
      <c r="A282" s="40">
        <f t="shared" si="29"/>
        <v>44724</v>
      </c>
      <c r="B282" s="4">
        <f t="shared" si="30"/>
        <v>9</v>
      </c>
      <c r="C282" s="4">
        <f t="shared" si="25"/>
        <v>2022</v>
      </c>
      <c r="D282" s="4">
        <f t="shared" si="26"/>
        <v>6</v>
      </c>
      <c r="E282" s="41">
        <v>273</v>
      </c>
      <c r="F282" s="51">
        <f>'Energía Transada'!G282*1000</f>
        <v>0</v>
      </c>
      <c r="G282" s="51">
        <f>CMG!F275</f>
        <v>6.0302199999999999</v>
      </c>
      <c r="H282" s="18">
        <f t="shared" si="28"/>
        <v>0</v>
      </c>
      <c r="I282" s="51">
        <f>'Energía Transada'!D282</f>
        <v>8172.1234303100009</v>
      </c>
      <c r="J282" s="51">
        <f>CMG!E275</f>
        <v>0</v>
      </c>
      <c r="K282" s="18">
        <f t="shared" si="27"/>
        <v>0</v>
      </c>
    </row>
    <row r="283" spans="1:11" x14ac:dyDescent="0.2">
      <c r="A283" s="40">
        <f t="shared" si="29"/>
        <v>44724</v>
      </c>
      <c r="B283" s="4">
        <f t="shared" si="30"/>
        <v>10</v>
      </c>
      <c r="C283" s="4">
        <f t="shared" si="25"/>
        <v>2022</v>
      </c>
      <c r="D283" s="4">
        <f t="shared" si="26"/>
        <v>6</v>
      </c>
      <c r="E283" s="41">
        <v>274</v>
      </c>
      <c r="F283" s="51">
        <f>'Energía Transada'!G283*1000</f>
        <v>0</v>
      </c>
      <c r="G283" s="51">
        <f>CMG!F276</f>
        <v>31.003080000000001</v>
      </c>
      <c r="H283" s="18">
        <f t="shared" si="28"/>
        <v>0</v>
      </c>
      <c r="I283" s="51">
        <f>'Energía Transada'!D283</f>
        <v>9750.9386240000022</v>
      </c>
      <c r="J283" s="51">
        <f>CMG!E276</f>
        <v>0</v>
      </c>
      <c r="K283" s="18">
        <f t="shared" si="27"/>
        <v>0</v>
      </c>
    </row>
    <row r="284" spans="1:11" x14ac:dyDescent="0.2">
      <c r="A284" s="40">
        <f t="shared" si="29"/>
        <v>44724</v>
      </c>
      <c r="B284" s="4">
        <f t="shared" si="30"/>
        <v>11</v>
      </c>
      <c r="C284" s="4">
        <f t="shared" si="25"/>
        <v>2022</v>
      </c>
      <c r="D284" s="4">
        <f t="shared" si="26"/>
        <v>6</v>
      </c>
      <c r="E284" s="41">
        <v>275</v>
      </c>
      <c r="F284" s="51">
        <f>'Energía Transada'!G284*1000</f>
        <v>0</v>
      </c>
      <c r="G284" s="51">
        <f>CMG!F277</f>
        <v>98.708579999999998</v>
      </c>
      <c r="H284" s="18">
        <f t="shared" si="28"/>
        <v>0</v>
      </c>
      <c r="I284" s="51">
        <f>'Energía Transada'!D284</f>
        <v>8255.3560180000004</v>
      </c>
      <c r="J284" s="51">
        <f>CMG!E277</f>
        <v>22.350670000000001</v>
      </c>
      <c r="K284" s="18">
        <f t="shared" si="27"/>
        <v>184512.73809083208</v>
      </c>
    </row>
    <row r="285" spans="1:11" x14ac:dyDescent="0.2">
      <c r="A285" s="40">
        <f t="shared" si="29"/>
        <v>44724</v>
      </c>
      <c r="B285" s="4">
        <f t="shared" si="30"/>
        <v>12</v>
      </c>
      <c r="C285" s="4">
        <f t="shared" si="25"/>
        <v>2022</v>
      </c>
      <c r="D285" s="4">
        <f t="shared" si="26"/>
        <v>6</v>
      </c>
      <c r="E285" s="41">
        <v>276</v>
      </c>
      <c r="F285" s="51">
        <f>'Energía Transada'!G285*1000</f>
        <v>0</v>
      </c>
      <c r="G285" s="51">
        <f>CMG!F278</f>
        <v>69.500500000000002</v>
      </c>
      <c r="H285" s="18">
        <f t="shared" si="28"/>
        <v>0</v>
      </c>
      <c r="I285" s="51">
        <f>'Energía Transada'!D285</f>
        <v>7755.0609570000015</v>
      </c>
      <c r="J285" s="51">
        <f>CMG!E278</f>
        <v>58.308619999999998</v>
      </c>
      <c r="K285" s="18">
        <f t="shared" si="27"/>
        <v>452186.90241854941</v>
      </c>
    </row>
    <row r="286" spans="1:11" x14ac:dyDescent="0.2">
      <c r="A286" s="40">
        <f t="shared" si="29"/>
        <v>44724</v>
      </c>
      <c r="B286" s="4">
        <f t="shared" si="30"/>
        <v>13</v>
      </c>
      <c r="C286" s="4">
        <f t="shared" si="25"/>
        <v>2022</v>
      </c>
      <c r="D286" s="4">
        <f t="shared" si="26"/>
        <v>6</v>
      </c>
      <c r="E286" s="41">
        <v>277</v>
      </c>
      <c r="F286" s="51">
        <f>'Energía Transada'!G286*1000</f>
        <v>0</v>
      </c>
      <c r="G286" s="51">
        <f>CMG!F279</f>
        <v>64.396739999999994</v>
      </c>
      <c r="H286" s="18">
        <f t="shared" si="28"/>
        <v>0</v>
      </c>
      <c r="I286" s="51">
        <f>'Energía Transada'!D286</f>
        <v>9724.8699590000015</v>
      </c>
      <c r="J286" s="51">
        <f>CMG!E279</f>
        <v>58.308619999999998</v>
      </c>
      <c r="K286" s="18">
        <f t="shared" si="27"/>
        <v>567043.74698874669</v>
      </c>
    </row>
    <row r="287" spans="1:11" x14ac:dyDescent="0.2">
      <c r="A287" s="40">
        <f t="shared" si="29"/>
        <v>44724</v>
      </c>
      <c r="B287" s="4">
        <f t="shared" si="30"/>
        <v>14</v>
      </c>
      <c r="C287" s="4">
        <f t="shared" si="25"/>
        <v>2022</v>
      </c>
      <c r="D287" s="4">
        <f t="shared" si="26"/>
        <v>6</v>
      </c>
      <c r="E287" s="41">
        <v>278</v>
      </c>
      <c r="F287" s="51">
        <f>'Energía Transada'!G287*1000</f>
        <v>0</v>
      </c>
      <c r="G287" s="51">
        <f>CMG!F280</f>
        <v>90.70966</v>
      </c>
      <c r="H287" s="18">
        <f t="shared" si="28"/>
        <v>0</v>
      </c>
      <c r="I287" s="51">
        <f>'Energía Transada'!D287</f>
        <v>9061.2677889999995</v>
      </c>
      <c r="J287" s="51">
        <f>CMG!E280</f>
        <v>58.308619999999998</v>
      </c>
      <c r="K287" s="18">
        <f t="shared" si="27"/>
        <v>528350.0202270411</v>
      </c>
    </row>
    <row r="288" spans="1:11" x14ac:dyDescent="0.2">
      <c r="A288" s="40">
        <f t="shared" si="29"/>
        <v>44724</v>
      </c>
      <c r="B288" s="4">
        <f t="shared" si="30"/>
        <v>15</v>
      </c>
      <c r="C288" s="4">
        <f t="shared" si="25"/>
        <v>2022</v>
      </c>
      <c r="D288" s="4">
        <f t="shared" si="26"/>
        <v>6</v>
      </c>
      <c r="E288" s="41">
        <v>279</v>
      </c>
      <c r="F288" s="51">
        <f>'Energía Transada'!G288*1000</f>
        <v>0</v>
      </c>
      <c r="G288" s="51">
        <f>CMG!F281</f>
        <v>70.220160000000007</v>
      </c>
      <c r="H288" s="18">
        <f t="shared" si="28"/>
        <v>0</v>
      </c>
      <c r="I288" s="51">
        <f>'Energía Transada'!D288</f>
        <v>7300.5560670000004</v>
      </c>
      <c r="J288" s="51">
        <f>CMG!E281</f>
        <v>58.308619999999998</v>
      </c>
      <c r="K288" s="18">
        <f t="shared" si="27"/>
        <v>425685.34949939756</v>
      </c>
    </row>
    <row r="289" spans="1:11" x14ac:dyDescent="0.2">
      <c r="A289" s="40">
        <f t="shared" si="29"/>
        <v>44724</v>
      </c>
      <c r="B289" s="4">
        <f t="shared" si="30"/>
        <v>16</v>
      </c>
      <c r="C289" s="4">
        <f t="shared" si="25"/>
        <v>2022</v>
      </c>
      <c r="D289" s="4">
        <f t="shared" si="26"/>
        <v>6</v>
      </c>
      <c r="E289" s="41">
        <v>280</v>
      </c>
      <c r="F289" s="51">
        <f>'Energía Transada'!G289*1000</f>
        <v>0</v>
      </c>
      <c r="G289" s="51">
        <f>CMG!F282</f>
        <v>61.584299999999999</v>
      </c>
      <c r="H289" s="18">
        <f t="shared" si="28"/>
        <v>0</v>
      </c>
      <c r="I289" s="51">
        <f>'Energía Transada'!D289</f>
        <v>7291.9028210000006</v>
      </c>
      <c r="J289" s="51">
        <f>CMG!E282</f>
        <v>58.308619999999998</v>
      </c>
      <c r="K289" s="18">
        <f t="shared" si="27"/>
        <v>425180.79066661705</v>
      </c>
    </row>
    <row r="290" spans="1:11" x14ac:dyDescent="0.2">
      <c r="A290" s="40">
        <f t="shared" si="29"/>
        <v>44724</v>
      </c>
      <c r="B290" s="4">
        <f t="shared" si="30"/>
        <v>17</v>
      </c>
      <c r="C290" s="4">
        <f t="shared" si="25"/>
        <v>2022</v>
      </c>
      <c r="D290" s="4">
        <f t="shared" si="26"/>
        <v>6</v>
      </c>
      <c r="E290" s="41">
        <v>281</v>
      </c>
      <c r="F290" s="51">
        <f>'Energía Transada'!G290*1000</f>
        <v>0</v>
      </c>
      <c r="G290" s="51">
        <f>CMG!F283</f>
        <v>93.505560000000003</v>
      </c>
      <c r="H290" s="18">
        <f t="shared" si="28"/>
        <v>0</v>
      </c>
      <c r="I290" s="51">
        <f>'Energía Transada'!D290</f>
        <v>9411.5234885000009</v>
      </c>
      <c r="J290" s="51">
        <f>CMG!E283</f>
        <v>58.308619999999998</v>
      </c>
      <c r="K290" s="18">
        <f t="shared" si="27"/>
        <v>548772.9467120209</v>
      </c>
    </row>
    <row r="291" spans="1:11" x14ac:dyDescent="0.2">
      <c r="A291" s="40">
        <f t="shared" si="29"/>
        <v>44724</v>
      </c>
      <c r="B291" s="4">
        <f t="shared" si="30"/>
        <v>18</v>
      </c>
      <c r="C291" s="4">
        <f t="shared" si="25"/>
        <v>2022</v>
      </c>
      <c r="D291" s="4">
        <f t="shared" si="26"/>
        <v>6</v>
      </c>
      <c r="E291" s="41">
        <v>282</v>
      </c>
      <c r="F291" s="51">
        <f>'Energía Transada'!G291*1000</f>
        <v>7940</v>
      </c>
      <c r="G291" s="51">
        <f>CMG!F284</f>
        <v>257.95920000000001</v>
      </c>
      <c r="H291" s="18">
        <f t="shared" si="28"/>
        <v>2048196.0480000002</v>
      </c>
      <c r="I291" s="51">
        <f>'Energía Transada'!D291</f>
        <v>10248.784357000002</v>
      </c>
      <c r="J291" s="51">
        <f>CMG!E284</f>
        <v>58.308619999999998</v>
      </c>
      <c r="K291" s="18">
        <f t="shared" si="27"/>
        <v>597592.47253425745</v>
      </c>
    </row>
    <row r="292" spans="1:11" x14ac:dyDescent="0.2">
      <c r="A292" s="40">
        <f t="shared" si="29"/>
        <v>44724</v>
      </c>
      <c r="B292" s="4">
        <f t="shared" si="30"/>
        <v>19</v>
      </c>
      <c r="C292" s="4">
        <f t="shared" si="25"/>
        <v>2022</v>
      </c>
      <c r="D292" s="4">
        <f t="shared" si="26"/>
        <v>6</v>
      </c>
      <c r="E292" s="41">
        <v>283</v>
      </c>
      <c r="F292" s="51">
        <f>'Energía Transada'!G292*1000</f>
        <v>7940</v>
      </c>
      <c r="G292" s="51">
        <f>CMG!F285</f>
        <v>281.17014999999998</v>
      </c>
      <c r="H292" s="18">
        <f t="shared" si="28"/>
        <v>2232490.9909999999</v>
      </c>
      <c r="I292" s="51">
        <f>'Energía Transada'!D292</f>
        <v>13634.912121249999</v>
      </c>
      <c r="J292" s="51">
        <f>CMG!E285</f>
        <v>58.54851</v>
      </c>
      <c r="K292" s="18">
        <f t="shared" si="27"/>
        <v>798303.78868012677</v>
      </c>
    </row>
    <row r="293" spans="1:11" x14ac:dyDescent="0.2">
      <c r="A293" s="40">
        <f t="shared" si="29"/>
        <v>44724</v>
      </c>
      <c r="B293" s="4">
        <f t="shared" si="30"/>
        <v>20</v>
      </c>
      <c r="C293" s="4">
        <f t="shared" si="25"/>
        <v>2022</v>
      </c>
      <c r="D293" s="4">
        <f t="shared" si="26"/>
        <v>6</v>
      </c>
      <c r="E293" s="41">
        <v>284</v>
      </c>
      <c r="F293" s="51">
        <f>'Energía Transada'!G293*1000</f>
        <v>7940</v>
      </c>
      <c r="G293" s="51">
        <f>CMG!F286</f>
        <v>272.21996000000001</v>
      </c>
      <c r="H293" s="18">
        <f t="shared" si="28"/>
        <v>2161426.4824000001</v>
      </c>
      <c r="I293" s="51">
        <f>'Energía Transada'!D293</f>
        <v>13816.177389</v>
      </c>
      <c r="J293" s="51">
        <f>CMG!E286</f>
        <v>58.54851</v>
      </c>
      <c r="K293" s="18">
        <f t="shared" si="27"/>
        <v>808916.60002164042</v>
      </c>
    </row>
    <row r="294" spans="1:11" x14ac:dyDescent="0.2">
      <c r="A294" s="40">
        <f t="shared" si="29"/>
        <v>44724</v>
      </c>
      <c r="B294" s="4">
        <f t="shared" si="30"/>
        <v>21</v>
      </c>
      <c r="C294" s="4">
        <f t="shared" si="25"/>
        <v>2022</v>
      </c>
      <c r="D294" s="4">
        <f t="shared" si="26"/>
        <v>6</v>
      </c>
      <c r="E294" s="41">
        <v>285</v>
      </c>
      <c r="F294" s="51">
        <f>'Energía Transada'!G294*1000</f>
        <v>7940</v>
      </c>
      <c r="G294" s="51">
        <f>CMG!F287</f>
        <v>234.33466000000001</v>
      </c>
      <c r="H294" s="18">
        <f t="shared" si="28"/>
        <v>1860617.2004000002</v>
      </c>
      <c r="I294" s="51">
        <f>'Energía Transada'!D294</f>
        <v>12056.406642</v>
      </c>
      <c r="J294" s="51">
        <f>CMG!E287</f>
        <v>58.54851</v>
      </c>
      <c r="K294" s="18">
        <f t="shared" si="27"/>
        <v>705884.64484320336</v>
      </c>
    </row>
    <row r="295" spans="1:11" x14ac:dyDescent="0.2">
      <c r="A295" s="40">
        <f t="shared" si="29"/>
        <v>44724</v>
      </c>
      <c r="B295" s="4">
        <f t="shared" si="30"/>
        <v>22</v>
      </c>
      <c r="C295" s="4">
        <f t="shared" si="25"/>
        <v>2022</v>
      </c>
      <c r="D295" s="4">
        <f t="shared" si="26"/>
        <v>6</v>
      </c>
      <c r="E295" s="41">
        <v>286</v>
      </c>
      <c r="F295" s="51">
        <f>'Energía Transada'!G295*1000</f>
        <v>7940</v>
      </c>
      <c r="G295" s="51">
        <f>CMG!F288</f>
        <v>166.9683</v>
      </c>
      <c r="H295" s="18">
        <f t="shared" si="28"/>
        <v>1325728.3019999999</v>
      </c>
      <c r="I295" s="51">
        <f>'Energía Transada'!D295</f>
        <v>10929.936941</v>
      </c>
      <c r="J295" s="51">
        <f>CMG!E288</f>
        <v>58.54851</v>
      </c>
      <c r="K295" s="18">
        <f t="shared" si="27"/>
        <v>639931.52228950791</v>
      </c>
    </row>
    <row r="296" spans="1:11" x14ac:dyDescent="0.2">
      <c r="A296" s="40">
        <f t="shared" si="29"/>
        <v>44724</v>
      </c>
      <c r="B296" s="4">
        <f t="shared" si="30"/>
        <v>23</v>
      </c>
      <c r="C296" s="4">
        <f t="shared" si="25"/>
        <v>2022</v>
      </c>
      <c r="D296" s="4">
        <f t="shared" si="26"/>
        <v>6</v>
      </c>
      <c r="E296" s="41">
        <v>287</v>
      </c>
      <c r="F296" s="51">
        <f>'Energía Transada'!G296*1000</f>
        <v>7940</v>
      </c>
      <c r="G296" s="51">
        <f>CMG!F289</f>
        <v>132.05260999999999</v>
      </c>
      <c r="H296" s="18">
        <f t="shared" si="28"/>
        <v>1048497.7233999999</v>
      </c>
      <c r="I296" s="51">
        <f>'Energía Transada'!D296</f>
        <v>10884.104841750001</v>
      </c>
      <c r="J296" s="51">
        <f>CMG!E289</f>
        <v>58.54851</v>
      </c>
      <c r="K296" s="18">
        <f t="shared" si="27"/>
        <v>637248.12116824836</v>
      </c>
    </row>
    <row r="297" spans="1:11" x14ac:dyDescent="0.2">
      <c r="A297" s="40">
        <f t="shared" si="29"/>
        <v>44724</v>
      </c>
      <c r="B297" s="4">
        <f t="shared" si="30"/>
        <v>24</v>
      </c>
      <c r="C297" s="4">
        <f t="shared" si="25"/>
        <v>2022</v>
      </c>
      <c r="D297" s="4">
        <f t="shared" si="26"/>
        <v>6</v>
      </c>
      <c r="E297" s="41">
        <v>288</v>
      </c>
      <c r="F297" s="51">
        <f>'Energía Transada'!G297*1000</f>
        <v>7940</v>
      </c>
      <c r="G297" s="51">
        <f>CMG!F290</f>
        <v>122.71364</v>
      </c>
      <c r="H297" s="18">
        <f t="shared" si="28"/>
        <v>974346.30160000001</v>
      </c>
      <c r="I297" s="51">
        <f>'Energía Transada'!D297</f>
        <v>11156.539814000002</v>
      </c>
      <c r="J297" s="51">
        <f>CMG!E290</f>
        <v>58.54851</v>
      </c>
      <c r="K297" s="18">
        <f t="shared" si="27"/>
        <v>653198.78286537726</v>
      </c>
    </row>
    <row r="298" spans="1:11" x14ac:dyDescent="0.2">
      <c r="A298" s="40">
        <f t="shared" si="29"/>
        <v>44725</v>
      </c>
      <c r="B298" s="4">
        <f t="shared" si="30"/>
        <v>1</v>
      </c>
      <c r="C298" s="4">
        <f t="shared" si="25"/>
        <v>2022</v>
      </c>
      <c r="D298" s="4">
        <f t="shared" si="26"/>
        <v>6</v>
      </c>
      <c r="E298" s="41">
        <v>289</v>
      </c>
      <c r="F298" s="51">
        <f>'Energía Transada'!G298*1000</f>
        <v>7940</v>
      </c>
      <c r="G298" s="51">
        <f>CMG!F291</f>
        <v>107.84076</v>
      </c>
      <c r="H298" s="18">
        <f t="shared" si="28"/>
        <v>856255.63439999998</v>
      </c>
      <c r="I298" s="51">
        <f>'Energía Transada'!D298</f>
        <v>9978.7086384999984</v>
      </c>
      <c r="J298" s="51">
        <f>CMG!E291</f>
        <v>58.639499999999998</v>
      </c>
      <c r="K298" s="18">
        <f t="shared" si="27"/>
        <v>585146.48520732066</v>
      </c>
    </row>
    <row r="299" spans="1:11" x14ac:dyDescent="0.2">
      <c r="A299" s="40">
        <f t="shared" si="29"/>
        <v>44725</v>
      </c>
      <c r="B299" s="4">
        <f t="shared" si="30"/>
        <v>2</v>
      </c>
      <c r="C299" s="4">
        <f t="shared" si="25"/>
        <v>2022</v>
      </c>
      <c r="D299" s="4">
        <f t="shared" si="26"/>
        <v>6</v>
      </c>
      <c r="E299" s="41">
        <v>290</v>
      </c>
      <c r="F299" s="51">
        <f>'Energía Transada'!G299*1000</f>
        <v>7940</v>
      </c>
      <c r="G299" s="51">
        <f>CMG!F292</f>
        <v>97.806950000000001</v>
      </c>
      <c r="H299" s="18">
        <f t="shared" si="28"/>
        <v>776587.18299999996</v>
      </c>
      <c r="I299" s="51">
        <f>'Energía Transada'!D299</f>
        <v>10052.281645000001</v>
      </c>
      <c r="J299" s="51">
        <f>CMG!E292</f>
        <v>58.639499999999998</v>
      </c>
      <c r="K299" s="18">
        <f t="shared" si="27"/>
        <v>589460.76952197752</v>
      </c>
    </row>
    <row r="300" spans="1:11" x14ac:dyDescent="0.2">
      <c r="A300" s="40">
        <f t="shared" si="29"/>
        <v>44725</v>
      </c>
      <c r="B300" s="4">
        <f t="shared" si="30"/>
        <v>3</v>
      </c>
      <c r="C300" s="4">
        <f t="shared" si="25"/>
        <v>2022</v>
      </c>
      <c r="D300" s="4">
        <f t="shared" si="26"/>
        <v>6</v>
      </c>
      <c r="E300" s="41">
        <v>291</v>
      </c>
      <c r="F300" s="51">
        <f>'Energía Transada'!G300*1000</f>
        <v>7940</v>
      </c>
      <c r="G300" s="51">
        <f>CMG!F293</f>
        <v>93.348389999999995</v>
      </c>
      <c r="H300" s="18">
        <f t="shared" si="28"/>
        <v>741186.21659999993</v>
      </c>
      <c r="I300" s="51">
        <f>'Energía Transada'!D300</f>
        <v>11525.777040749999</v>
      </c>
      <c r="J300" s="51">
        <f>CMG!E293</f>
        <v>74.94341</v>
      </c>
      <c r="K300" s="18">
        <f t="shared" si="27"/>
        <v>863781.03433351393</v>
      </c>
    </row>
    <row r="301" spans="1:11" x14ac:dyDescent="0.2">
      <c r="A301" s="40">
        <f t="shared" si="29"/>
        <v>44725</v>
      </c>
      <c r="B301" s="4">
        <f t="shared" si="30"/>
        <v>4</v>
      </c>
      <c r="C301" s="4">
        <f t="shared" si="25"/>
        <v>2022</v>
      </c>
      <c r="D301" s="4">
        <f t="shared" si="26"/>
        <v>6</v>
      </c>
      <c r="E301" s="41">
        <v>292</v>
      </c>
      <c r="F301" s="51">
        <f>'Energía Transada'!G301*1000</f>
        <v>7940</v>
      </c>
      <c r="G301" s="51">
        <f>CMG!F294</f>
        <v>97.815219999999997</v>
      </c>
      <c r="H301" s="18">
        <f t="shared" si="28"/>
        <v>776652.84679999994</v>
      </c>
      <c r="I301" s="51">
        <f>'Energía Transada'!D301</f>
        <v>10323.826248750001</v>
      </c>
      <c r="J301" s="51">
        <f>CMG!E294</f>
        <v>84.50573</v>
      </c>
      <c r="K301" s="18">
        <f t="shared" si="27"/>
        <v>872422.47354378051</v>
      </c>
    </row>
    <row r="302" spans="1:11" x14ac:dyDescent="0.2">
      <c r="A302" s="40">
        <f t="shared" si="29"/>
        <v>44725</v>
      </c>
      <c r="B302" s="4">
        <f t="shared" si="30"/>
        <v>5</v>
      </c>
      <c r="C302" s="4">
        <f t="shared" si="25"/>
        <v>2022</v>
      </c>
      <c r="D302" s="4">
        <f t="shared" si="26"/>
        <v>6</v>
      </c>
      <c r="E302" s="41">
        <v>293</v>
      </c>
      <c r="F302" s="51">
        <f>'Energía Transada'!G302*1000</f>
        <v>7940</v>
      </c>
      <c r="G302" s="51">
        <f>CMG!F295</f>
        <v>103.96124</v>
      </c>
      <c r="H302" s="18">
        <f t="shared" si="28"/>
        <v>825452.24560000002</v>
      </c>
      <c r="I302" s="51">
        <f>'Energía Transada'!D302</f>
        <v>10888.635652999999</v>
      </c>
      <c r="J302" s="51">
        <f>CMG!E295</f>
        <v>89.816289999999995</v>
      </c>
      <c r="K302" s="18">
        <f t="shared" si="27"/>
        <v>977976.85751418723</v>
      </c>
    </row>
    <row r="303" spans="1:11" x14ac:dyDescent="0.2">
      <c r="A303" s="40">
        <f t="shared" si="29"/>
        <v>44725</v>
      </c>
      <c r="B303" s="4">
        <f t="shared" si="30"/>
        <v>6</v>
      </c>
      <c r="C303" s="4">
        <f t="shared" si="25"/>
        <v>2022</v>
      </c>
      <c r="D303" s="4">
        <f t="shared" si="26"/>
        <v>6</v>
      </c>
      <c r="E303" s="41">
        <v>294</v>
      </c>
      <c r="F303" s="51">
        <f>'Energía Transada'!G303*1000</f>
        <v>7940</v>
      </c>
      <c r="G303" s="51">
        <f>CMG!F296</f>
        <v>124.62445</v>
      </c>
      <c r="H303" s="18">
        <f t="shared" si="28"/>
        <v>989518.13299999991</v>
      </c>
      <c r="I303" s="51">
        <f>'Energía Transada'!D303</f>
        <v>11938.875340000001</v>
      </c>
      <c r="J303" s="51">
        <f>CMG!E296</f>
        <v>107.66705</v>
      </c>
      <c r="K303" s="18">
        <f t="shared" si="27"/>
        <v>1285423.488175547</v>
      </c>
    </row>
    <row r="304" spans="1:11" x14ac:dyDescent="0.2">
      <c r="A304" s="40">
        <f t="shared" si="29"/>
        <v>44725</v>
      </c>
      <c r="B304" s="4">
        <f t="shared" si="30"/>
        <v>7</v>
      </c>
      <c r="C304" s="4">
        <f t="shared" si="25"/>
        <v>2022</v>
      </c>
      <c r="D304" s="4">
        <f t="shared" si="26"/>
        <v>6</v>
      </c>
      <c r="E304" s="41">
        <v>295</v>
      </c>
      <c r="F304" s="51">
        <f>'Energía Transada'!G304*1000</f>
        <v>7940</v>
      </c>
      <c r="G304" s="51">
        <f>CMG!F297</f>
        <v>124.62445</v>
      </c>
      <c r="H304" s="18">
        <f t="shared" si="28"/>
        <v>989518.13299999991</v>
      </c>
      <c r="I304" s="51">
        <f>'Energía Transada'!D304</f>
        <v>11664.484237000001</v>
      </c>
      <c r="J304" s="51">
        <f>CMG!E297</f>
        <v>107.66705</v>
      </c>
      <c r="K304" s="18">
        <f t="shared" si="27"/>
        <v>1255880.607569291</v>
      </c>
    </row>
    <row r="305" spans="1:11" x14ac:dyDescent="0.2">
      <c r="A305" s="40">
        <f t="shared" si="29"/>
        <v>44725</v>
      </c>
      <c r="B305" s="4">
        <f t="shared" si="30"/>
        <v>8</v>
      </c>
      <c r="C305" s="4">
        <f t="shared" si="25"/>
        <v>2022</v>
      </c>
      <c r="D305" s="4">
        <f t="shared" si="26"/>
        <v>6</v>
      </c>
      <c r="E305" s="41">
        <v>296</v>
      </c>
      <c r="F305" s="51">
        <f>'Energía Transada'!G305*1000</f>
        <v>0</v>
      </c>
      <c r="G305" s="51">
        <f>CMG!F298</f>
        <v>124.62445</v>
      </c>
      <c r="H305" s="18">
        <f t="shared" si="28"/>
        <v>0</v>
      </c>
      <c r="I305" s="51">
        <f>'Energía Transada'!D305</f>
        <v>12841.134971000001</v>
      </c>
      <c r="J305" s="51">
        <f>CMG!E298</f>
        <v>107.66705</v>
      </c>
      <c r="K305" s="18">
        <f t="shared" si="27"/>
        <v>1382567.1209794057</v>
      </c>
    </row>
    <row r="306" spans="1:11" x14ac:dyDescent="0.2">
      <c r="A306" s="40">
        <f t="shared" si="29"/>
        <v>44725</v>
      </c>
      <c r="B306" s="4">
        <f t="shared" si="30"/>
        <v>9</v>
      </c>
      <c r="C306" s="4">
        <f t="shared" si="25"/>
        <v>2022</v>
      </c>
      <c r="D306" s="4">
        <f t="shared" si="26"/>
        <v>6</v>
      </c>
      <c r="E306" s="41">
        <v>297</v>
      </c>
      <c r="F306" s="51">
        <f>'Energía Transada'!G306*1000</f>
        <v>0</v>
      </c>
      <c r="G306" s="51">
        <f>CMG!F299</f>
        <v>113.44911</v>
      </c>
      <c r="H306" s="18">
        <f t="shared" si="28"/>
        <v>0</v>
      </c>
      <c r="I306" s="51">
        <f>'Energía Transada'!D306</f>
        <v>14379.086489250003</v>
      </c>
      <c r="J306" s="51">
        <f>CMG!E299</f>
        <v>113.15958999999999</v>
      </c>
      <c r="K306" s="18">
        <f t="shared" si="27"/>
        <v>1627131.5316980698</v>
      </c>
    </row>
    <row r="307" spans="1:11" x14ac:dyDescent="0.2">
      <c r="A307" s="40">
        <f t="shared" si="29"/>
        <v>44725</v>
      </c>
      <c r="B307" s="4">
        <f t="shared" si="30"/>
        <v>10</v>
      </c>
      <c r="C307" s="4">
        <f t="shared" si="25"/>
        <v>2022</v>
      </c>
      <c r="D307" s="4">
        <f t="shared" si="26"/>
        <v>6</v>
      </c>
      <c r="E307" s="41">
        <v>298</v>
      </c>
      <c r="F307" s="51">
        <f>'Energía Transada'!G307*1000</f>
        <v>0</v>
      </c>
      <c r="G307" s="51">
        <f>CMG!F300</f>
        <v>109.20562</v>
      </c>
      <c r="H307" s="18">
        <f t="shared" si="28"/>
        <v>0</v>
      </c>
      <c r="I307" s="51">
        <f>'Energía Transada'!D307</f>
        <v>13005.623519000002</v>
      </c>
      <c r="J307" s="51">
        <f>CMG!E300</f>
        <v>108.91611</v>
      </c>
      <c r="K307" s="18">
        <f t="shared" si="27"/>
        <v>1416521.9218139914</v>
      </c>
    </row>
    <row r="308" spans="1:11" x14ac:dyDescent="0.2">
      <c r="A308" s="40">
        <f t="shared" si="29"/>
        <v>44725</v>
      </c>
      <c r="B308" s="4">
        <f t="shared" si="30"/>
        <v>11</v>
      </c>
      <c r="C308" s="4">
        <f t="shared" si="25"/>
        <v>2022</v>
      </c>
      <c r="D308" s="4">
        <f t="shared" si="26"/>
        <v>6</v>
      </c>
      <c r="E308" s="41">
        <v>299</v>
      </c>
      <c r="F308" s="51">
        <f>'Energía Transada'!G308*1000</f>
        <v>0</v>
      </c>
      <c r="G308" s="51">
        <f>CMG!F301</f>
        <v>119.33043000000001</v>
      </c>
      <c r="H308" s="18">
        <f t="shared" si="28"/>
        <v>0</v>
      </c>
      <c r="I308" s="51">
        <f>'Energía Transada'!D308</f>
        <v>10550.786924999999</v>
      </c>
      <c r="J308" s="51">
        <f>CMG!E301</f>
        <v>119.01609999999999</v>
      </c>
      <c r="K308" s="18">
        <f t="shared" si="27"/>
        <v>1255713.5117444922</v>
      </c>
    </row>
    <row r="309" spans="1:11" x14ac:dyDescent="0.2">
      <c r="A309" s="40">
        <f t="shared" si="29"/>
        <v>44725</v>
      </c>
      <c r="B309" s="4">
        <f t="shared" si="30"/>
        <v>12</v>
      </c>
      <c r="C309" s="4">
        <f t="shared" si="25"/>
        <v>2022</v>
      </c>
      <c r="D309" s="4">
        <f t="shared" si="26"/>
        <v>6</v>
      </c>
      <c r="E309" s="41">
        <v>300</v>
      </c>
      <c r="F309" s="51">
        <f>'Energía Transada'!G309*1000</f>
        <v>0</v>
      </c>
      <c r="G309" s="51">
        <f>CMG!F302</f>
        <v>121.10889</v>
      </c>
      <c r="H309" s="18">
        <f t="shared" si="28"/>
        <v>0</v>
      </c>
      <c r="I309" s="51">
        <f>'Energía Transada'!D309</f>
        <v>8837.058483750001</v>
      </c>
      <c r="J309" s="51">
        <f>CMG!E302</f>
        <v>120.79456</v>
      </c>
      <c r="K309" s="18">
        <f t="shared" si="27"/>
        <v>1067468.5912388486</v>
      </c>
    </row>
    <row r="310" spans="1:11" x14ac:dyDescent="0.2">
      <c r="A310" s="40">
        <f t="shared" si="29"/>
        <v>44725</v>
      </c>
      <c r="B310" s="4">
        <f t="shared" si="30"/>
        <v>13</v>
      </c>
      <c r="C310" s="4">
        <f t="shared" si="25"/>
        <v>2022</v>
      </c>
      <c r="D310" s="4">
        <f t="shared" si="26"/>
        <v>6</v>
      </c>
      <c r="E310" s="41">
        <v>301</v>
      </c>
      <c r="F310" s="51">
        <f>'Energía Transada'!G310*1000</f>
        <v>0</v>
      </c>
      <c r="G310" s="51">
        <f>CMG!F303</f>
        <v>131.80445</v>
      </c>
      <c r="H310" s="18">
        <f t="shared" si="28"/>
        <v>0</v>
      </c>
      <c r="I310" s="51">
        <f>'Energía Transada'!D310</f>
        <v>9988.2769910000006</v>
      </c>
      <c r="J310" s="51">
        <f>CMG!E303</f>
        <v>131.46530999999999</v>
      </c>
      <c r="K310" s="18">
        <f t="shared" si="27"/>
        <v>1313111.9309876822</v>
      </c>
    </row>
    <row r="311" spans="1:11" x14ac:dyDescent="0.2">
      <c r="A311" s="40">
        <f t="shared" si="29"/>
        <v>44725</v>
      </c>
      <c r="B311" s="4">
        <f t="shared" si="30"/>
        <v>14</v>
      </c>
      <c r="C311" s="4">
        <f t="shared" si="25"/>
        <v>2022</v>
      </c>
      <c r="D311" s="4">
        <f t="shared" si="26"/>
        <v>6</v>
      </c>
      <c r="E311" s="41">
        <v>302</v>
      </c>
      <c r="F311" s="51">
        <f>'Energía Transada'!G311*1000</f>
        <v>0</v>
      </c>
      <c r="G311" s="51">
        <f>CMG!F304</f>
        <v>165.31392</v>
      </c>
      <c r="H311" s="18">
        <f t="shared" si="28"/>
        <v>0</v>
      </c>
      <c r="I311" s="51">
        <f>'Energía Transada'!D311</f>
        <v>8202.7230063099996</v>
      </c>
      <c r="J311" s="51">
        <f>CMG!E304</f>
        <v>164.89205000000001</v>
      </c>
      <c r="K311" s="18">
        <f t="shared" si="27"/>
        <v>1352563.8120926188</v>
      </c>
    </row>
    <row r="312" spans="1:11" x14ac:dyDescent="0.2">
      <c r="A312" s="40">
        <f t="shared" si="29"/>
        <v>44725</v>
      </c>
      <c r="B312" s="4">
        <f t="shared" si="30"/>
        <v>15</v>
      </c>
      <c r="C312" s="4">
        <f t="shared" si="25"/>
        <v>2022</v>
      </c>
      <c r="D312" s="4">
        <f t="shared" si="26"/>
        <v>6</v>
      </c>
      <c r="E312" s="41">
        <v>303</v>
      </c>
      <c r="F312" s="51">
        <f>'Energía Transada'!G312*1000</f>
        <v>0</v>
      </c>
      <c r="G312" s="51">
        <f>CMG!F305</f>
        <v>165.31392</v>
      </c>
      <c r="H312" s="18">
        <f t="shared" si="28"/>
        <v>0</v>
      </c>
      <c r="I312" s="51">
        <f>'Energía Transada'!D312</f>
        <v>9381.9059180000004</v>
      </c>
      <c r="J312" s="51">
        <f>CMG!E305</f>
        <v>164.89205000000001</v>
      </c>
      <c r="K312" s="18">
        <f t="shared" si="27"/>
        <v>1547001.699726152</v>
      </c>
    </row>
    <row r="313" spans="1:11" x14ac:dyDescent="0.2">
      <c r="A313" s="40">
        <f t="shared" si="29"/>
        <v>44725</v>
      </c>
      <c r="B313" s="4">
        <f t="shared" si="30"/>
        <v>16</v>
      </c>
      <c r="C313" s="4">
        <f t="shared" si="25"/>
        <v>2022</v>
      </c>
      <c r="D313" s="4">
        <f t="shared" si="26"/>
        <v>6</v>
      </c>
      <c r="E313" s="41">
        <v>304</v>
      </c>
      <c r="F313" s="51">
        <f>'Energía Transada'!G313*1000</f>
        <v>0</v>
      </c>
      <c r="G313" s="51">
        <f>CMG!F306</f>
        <v>172.27059</v>
      </c>
      <c r="H313" s="18">
        <f t="shared" si="28"/>
        <v>0</v>
      </c>
      <c r="I313" s="51">
        <f>'Energía Transada'!D313</f>
        <v>7700.5484132500014</v>
      </c>
      <c r="J313" s="51">
        <f>CMG!E306</f>
        <v>171.83217999999999</v>
      </c>
      <c r="K313" s="18">
        <f t="shared" si="27"/>
        <v>1323202.0210442885</v>
      </c>
    </row>
    <row r="314" spans="1:11" x14ac:dyDescent="0.2">
      <c r="A314" s="40">
        <f t="shared" si="29"/>
        <v>44725</v>
      </c>
      <c r="B314" s="4">
        <f t="shared" si="30"/>
        <v>17</v>
      </c>
      <c r="C314" s="4">
        <f t="shared" si="25"/>
        <v>2022</v>
      </c>
      <c r="D314" s="4">
        <f t="shared" si="26"/>
        <v>6</v>
      </c>
      <c r="E314" s="41">
        <v>305</v>
      </c>
      <c r="F314" s="51">
        <f>'Energía Transada'!G314*1000</f>
        <v>0</v>
      </c>
      <c r="G314" s="51">
        <f>CMG!F307</f>
        <v>234.02032</v>
      </c>
      <c r="H314" s="18">
        <f t="shared" si="28"/>
        <v>0</v>
      </c>
      <c r="I314" s="51">
        <f>'Energía Transada'!D314</f>
        <v>5558.6984535950005</v>
      </c>
      <c r="J314" s="51">
        <f>CMG!E307</f>
        <v>233.41647</v>
      </c>
      <c r="K314" s="18">
        <f t="shared" si="27"/>
        <v>1297491.7708326038</v>
      </c>
    </row>
    <row r="315" spans="1:11" x14ac:dyDescent="0.2">
      <c r="A315" s="40">
        <f t="shared" si="29"/>
        <v>44725</v>
      </c>
      <c r="B315" s="4">
        <f t="shared" si="30"/>
        <v>18</v>
      </c>
      <c r="C315" s="4">
        <f t="shared" si="25"/>
        <v>2022</v>
      </c>
      <c r="D315" s="4">
        <f t="shared" si="26"/>
        <v>6</v>
      </c>
      <c r="E315" s="41">
        <v>306</v>
      </c>
      <c r="F315" s="51">
        <f>'Energía Transada'!G315*1000</f>
        <v>7940</v>
      </c>
      <c r="G315" s="51">
        <f>CMG!F308</f>
        <v>317.25218000000001</v>
      </c>
      <c r="H315" s="18">
        <f t="shared" si="28"/>
        <v>2518982.3092</v>
      </c>
      <c r="I315" s="51">
        <f>'Energía Transada'!D315</f>
        <v>6933.8538649380007</v>
      </c>
      <c r="J315" s="51">
        <f>CMG!E308</f>
        <v>316.44153</v>
      </c>
      <c r="K315" s="18">
        <f t="shared" si="27"/>
        <v>2194159.3258173941</v>
      </c>
    </row>
    <row r="316" spans="1:11" x14ac:dyDescent="0.2">
      <c r="A316" s="40">
        <f t="shared" si="29"/>
        <v>44725</v>
      </c>
      <c r="B316" s="4">
        <f t="shared" si="30"/>
        <v>19</v>
      </c>
      <c r="C316" s="4">
        <f t="shared" si="25"/>
        <v>2022</v>
      </c>
      <c r="D316" s="4">
        <f t="shared" si="26"/>
        <v>6</v>
      </c>
      <c r="E316" s="41">
        <v>307</v>
      </c>
      <c r="F316" s="51">
        <f>'Energía Transada'!G316*1000</f>
        <v>7940</v>
      </c>
      <c r="G316" s="51">
        <f>CMG!F309</f>
        <v>328.88247000000001</v>
      </c>
      <c r="H316" s="18">
        <f t="shared" si="28"/>
        <v>2611326.8118000003</v>
      </c>
      <c r="I316" s="51">
        <f>'Energía Transada'!D316</f>
        <v>6581.549422</v>
      </c>
      <c r="J316" s="51">
        <f>CMG!E309</f>
        <v>295.02559000000002</v>
      </c>
      <c r="K316" s="18">
        <f t="shared" si="27"/>
        <v>1941725.5013397092</v>
      </c>
    </row>
    <row r="317" spans="1:11" x14ac:dyDescent="0.2">
      <c r="A317" s="40">
        <f t="shared" si="29"/>
        <v>44725</v>
      </c>
      <c r="B317" s="4">
        <f t="shared" si="30"/>
        <v>20</v>
      </c>
      <c r="C317" s="4">
        <f t="shared" si="25"/>
        <v>2022</v>
      </c>
      <c r="D317" s="4">
        <f t="shared" si="26"/>
        <v>6</v>
      </c>
      <c r="E317" s="41">
        <v>308</v>
      </c>
      <c r="F317" s="51">
        <f>'Energía Transada'!G317*1000</f>
        <v>7940</v>
      </c>
      <c r="G317" s="51">
        <f>CMG!F310</f>
        <v>324.05995000000001</v>
      </c>
      <c r="H317" s="18">
        <f t="shared" si="28"/>
        <v>2573036.003</v>
      </c>
      <c r="I317" s="51">
        <f>'Energía Transada'!D317</f>
        <v>7909.8210870000012</v>
      </c>
      <c r="J317" s="51">
        <f>CMG!E310</f>
        <v>290.69110999999998</v>
      </c>
      <c r="K317" s="18">
        <f t="shared" si="27"/>
        <v>2299314.6716814367</v>
      </c>
    </row>
    <row r="318" spans="1:11" x14ac:dyDescent="0.2">
      <c r="A318" s="40">
        <f t="shared" si="29"/>
        <v>44725</v>
      </c>
      <c r="B318" s="4">
        <f t="shared" si="30"/>
        <v>21</v>
      </c>
      <c r="C318" s="4">
        <f t="shared" si="25"/>
        <v>2022</v>
      </c>
      <c r="D318" s="4">
        <f t="shared" si="26"/>
        <v>6</v>
      </c>
      <c r="E318" s="41">
        <v>309</v>
      </c>
      <c r="F318" s="51">
        <f>'Energía Transada'!G318*1000</f>
        <v>7940</v>
      </c>
      <c r="G318" s="51">
        <f>CMG!F311</f>
        <v>322.29804000000001</v>
      </c>
      <c r="H318" s="18">
        <f t="shared" si="28"/>
        <v>2559046.4376000003</v>
      </c>
      <c r="I318" s="51">
        <f>'Energía Transada'!D318</f>
        <v>7634.0471830000006</v>
      </c>
      <c r="J318" s="51">
        <f>CMG!E311</f>
        <v>289.11117999999999</v>
      </c>
      <c r="K318" s="18">
        <f t="shared" si="27"/>
        <v>2207088.3892528061</v>
      </c>
    </row>
    <row r="319" spans="1:11" x14ac:dyDescent="0.2">
      <c r="A319" s="40">
        <f t="shared" si="29"/>
        <v>44725</v>
      </c>
      <c r="B319" s="4">
        <f t="shared" si="30"/>
        <v>22</v>
      </c>
      <c r="C319" s="4">
        <f t="shared" si="25"/>
        <v>2022</v>
      </c>
      <c r="D319" s="4">
        <f t="shared" si="26"/>
        <v>6</v>
      </c>
      <c r="E319" s="41">
        <v>310</v>
      </c>
      <c r="F319" s="51">
        <f>'Energía Transada'!G319*1000</f>
        <v>7940</v>
      </c>
      <c r="G319" s="51">
        <f>CMG!F312</f>
        <v>311.40395000000001</v>
      </c>
      <c r="H319" s="18">
        <f t="shared" si="28"/>
        <v>2472547.3629999999</v>
      </c>
      <c r="I319" s="51">
        <f>'Energía Transada'!D319</f>
        <v>7970.7517119999993</v>
      </c>
      <c r="J319" s="51">
        <f>CMG!E312</f>
        <v>279.34206</v>
      </c>
      <c r="K319" s="18">
        <f t="shared" si="27"/>
        <v>2226566.2029786063</v>
      </c>
    </row>
    <row r="320" spans="1:11" x14ac:dyDescent="0.2">
      <c r="A320" s="40">
        <f t="shared" si="29"/>
        <v>44725</v>
      </c>
      <c r="B320" s="4">
        <f t="shared" si="30"/>
        <v>23</v>
      </c>
      <c r="C320" s="4">
        <f t="shared" si="25"/>
        <v>2022</v>
      </c>
      <c r="D320" s="4">
        <f t="shared" si="26"/>
        <v>6</v>
      </c>
      <c r="E320" s="41">
        <v>311</v>
      </c>
      <c r="F320" s="51">
        <f>'Energía Transada'!G320*1000</f>
        <v>7940</v>
      </c>
      <c r="G320" s="51">
        <f>CMG!F313</f>
        <v>306.35809</v>
      </c>
      <c r="H320" s="18">
        <f t="shared" si="28"/>
        <v>2432483.2346000001</v>
      </c>
      <c r="I320" s="51">
        <f>'Energía Transada'!D320</f>
        <v>7530.8096902500001</v>
      </c>
      <c r="J320" s="51">
        <f>CMG!E313</f>
        <v>274.81733000000003</v>
      </c>
      <c r="K320" s="18">
        <f t="shared" si="27"/>
        <v>2069597.0118126322</v>
      </c>
    </row>
    <row r="321" spans="1:11" x14ac:dyDescent="0.2">
      <c r="A321" s="40">
        <f t="shared" si="29"/>
        <v>44725</v>
      </c>
      <c r="B321" s="4">
        <f t="shared" si="30"/>
        <v>24</v>
      </c>
      <c r="C321" s="4">
        <f t="shared" si="25"/>
        <v>2022</v>
      </c>
      <c r="D321" s="4">
        <f t="shared" si="26"/>
        <v>6</v>
      </c>
      <c r="E321" s="41">
        <v>312</v>
      </c>
      <c r="F321" s="51">
        <f>'Energía Transada'!G321*1000</f>
        <v>7940</v>
      </c>
      <c r="G321" s="51">
        <f>CMG!F314</f>
        <v>290.93099000000001</v>
      </c>
      <c r="H321" s="18">
        <f t="shared" si="28"/>
        <v>2309992.0606</v>
      </c>
      <c r="I321" s="51">
        <f>'Energía Transada'!D321</f>
        <v>7674.43483681</v>
      </c>
      <c r="J321" s="51">
        <f>CMG!E314</f>
        <v>260.97845000000001</v>
      </c>
      <c r="K321" s="18">
        <f t="shared" si="27"/>
        <v>2002862.1083366768</v>
      </c>
    </row>
    <row r="322" spans="1:11" x14ac:dyDescent="0.2">
      <c r="A322" s="40">
        <f t="shared" si="29"/>
        <v>44726</v>
      </c>
      <c r="B322" s="4">
        <f t="shared" si="30"/>
        <v>1</v>
      </c>
      <c r="C322" s="4">
        <f t="shared" si="25"/>
        <v>2022</v>
      </c>
      <c r="D322" s="4">
        <f t="shared" si="26"/>
        <v>6</v>
      </c>
      <c r="E322" s="41">
        <v>313</v>
      </c>
      <c r="F322" s="51">
        <f>'Energía Transada'!G322*1000</f>
        <v>7940</v>
      </c>
      <c r="G322" s="51">
        <f>CMG!F315</f>
        <v>206.81800000000001</v>
      </c>
      <c r="H322" s="18">
        <f t="shared" si="28"/>
        <v>1642134.9200000002</v>
      </c>
      <c r="I322" s="51">
        <f>'Energía Transada'!D322</f>
        <v>5676.1657539999997</v>
      </c>
      <c r="J322" s="51">
        <f>CMG!E315</f>
        <v>192.50292999999999</v>
      </c>
      <c r="K322" s="18">
        <f t="shared" si="27"/>
        <v>1092678.5388106592</v>
      </c>
    </row>
    <row r="323" spans="1:11" x14ac:dyDescent="0.2">
      <c r="A323" s="40">
        <f t="shared" si="29"/>
        <v>44726</v>
      </c>
      <c r="B323" s="4">
        <f t="shared" si="30"/>
        <v>2</v>
      </c>
      <c r="C323" s="4">
        <f t="shared" si="25"/>
        <v>2022</v>
      </c>
      <c r="D323" s="4">
        <f t="shared" si="26"/>
        <v>6</v>
      </c>
      <c r="E323" s="41">
        <v>314</v>
      </c>
      <c r="F323" s="51">
        <f>'Energía Transada'!G323*1000</f>
        <v>7940</v>
      </c>
      <c r="G323" s="51">
        <f>CMG!F316</f>
        <v>118.52914</v>
      </c>
      <c r="H323" s="18">
        <f t="shared" si="28"/>
        <v>941121.37159999995</v>
      </c>
      <c r="I323" s="51">
        <f>'Energía Transada'!D323</f>
        <v>6808.1108894400004</v>
      </c>
      <c r="J323" s="51">
        <f>CMG!E316</f>
        <v>110.31914999999999</v>
      </c>
      <c r="K323" s="18">
        <f t="shared" si="27"/>
        <v>751065.00642876478</v>
      </c>
    </row>
    <row r="324" spans="1:11" x14ac:dyDescent="0.2">
      <c r="A324" s="40">
        <f t="shared" si="29"/>
        <v>44726</v>
      </c>
      <c r="B324" s="4">
        <f t="shared" si="30"/>
        <v>3</v>
      </c>
      <c r="C324" s="4">
        <f t="shared" si="25"/>
        <v>2022</v>
      </c>
      <c r="D324" s="4">
        <f t="shared" si="26"/>
        <v>6</v>
      </c>
      <c r="E324" s="41">
        <v>315</v>
      </c>
      <c r="F324" s="51">
        <f>'Energía Transada'!G324*1000</f>
        <v>7940</v>
      </c>
      <c r="G324" s="51">
        <f>CMG!F317</f>
        <v>102.49491</v>
      </c>
      <c r="H324" s="18">
        <f t="shared" si="28"/>
        <v>813809.58539999998</v>
      </c>
      <c r="I324" s="51">
        <f>'Energía Transada'!D324</f>
        <v>6668.5927350000002</v>
      </c>
      <c r="J324" s="51">
        <f>CMG!E317</f>
        <v>95.400270000000006</v>
      </c>
      <c r="K324" s="18">
        <f t="shared" si="27"/>
        <v>636185.54743903852</v>
      </c>
    </row>
    <row r="325" spans="1:11" x14ac:dyDescent="0.2">
      <c r="A325" s="40">
        <f t="shared" si="29"/>
        <v>44726</v>
      </c>
      <c r="B325" s="4">
        <f t="shared" si="30"/>
        <v>4</v>
      </c>
      <c r="C325" s="4">
        <f t="shared" si="25"/>
        <v>2022</v>
      </c>
      <c r="D325" s="4">
        <f t="shared" si="26"/>
        <v>6</v>
      </c>
      <c r="E325" s="41">
        <v>316</v>
      </c>
      <c r="F325" s="51">
        <f>'Energía Transada'!G325*1000</f>
        <v>7940</v>
      </c>
      <c r="G325" s="51">
        <f>CMG!F318</f>
        <v>108.89351000000001</v>
      </c>
      <c r="H325" s="18">
        <f t="shared" si="28"/>
        <v>864614.46940000006</v>
      </c>
      <c r="I325" s="51">
        <f>'Energía Transada'!D325</f>
        <v>6319.6688310000009</v>
      </c>
      <c r="J325" s="51">
        <f>CMG!E318</f>
        <v>101.3544</v>
      </c>
      <c r="K325" s="18">
        <f t="shared" si="27"/>
        <v>640526.24256470648</v>
      </c>
    </row>
    <row r="326" spans="1:11" x14ac:dyDescent="0.2">
      <c r="A326" s="40">
        <f t="shared" si="29"/>
        <v>44726</v>
      </c>
      <c r="B326" s="4">
        <f t="shared" si="30"/>
        <v>5</v>
      </c>
      <c r="C326" s="4">
        <f t="shared" si="25"/>
        <v>2022</v>
      </c>
      <c r="D326" s="4">
        <f t="shared" si="26"/>
        <v>6</v>
      </c>
      <c r="E326" s="41">
        <v>317</v>
      </c>
      <c r="F326" s="51">
        <f>'Energía Transada'!G326*1000</f>
        <v>7940</v>
      </c>
      <c r="G326" s="51">
        <f>CMG!F319</f>
        <v>120.49987</v>
      </c>
      <c r="H326" s="18">
        <f t="shared" si="28"/>
        <v>956768.96779999998</v>
      </c>
      <c r="I326" s="51">
        <f>'Energía Transada'!D326</f>
        <v>5456.3124236529993</v>
      </c>
      <c r="J326" s="51">
        <f>CMG!E319</f>
        <v>112.1557</v>
      </c>
      <c r="K326" s="18">
        <f t="shared" si="27"/>
        <v>611956.53929349862</v>
      </c>
    </row>
    <row r="327" spans="1:11" x14ac:dyDescent="0.2">
      <c r="A327" s="40">
        <f t="shared" si="29"/>
        <v>44726</v>
      </c>
      <c r="B327" s="4">
        <f t="shared" si="30"/>
        <v>6</v>
      </c>
      <c r="C327" s="4">
        <f t="shared" si="25"/>
        <v>2022</v>
      </c>
      <c r="D327" s="4">
        <f t="shared" si="26"/>
        <v>6</v>
      </c>
      <c r="E327" s="41">
        <v>318</v>
      </c>
      <c r="F327" s="51">
        <f>'Energía Transada'!G327*1000</f>
        <v>7940</v>
      </c>
      <c r="G327" s="51">
        <f>CMG!F320</f>
        <v>139.04991999999999</v>
      </c>
      <c r="H327" s="18">
        <f t="shared" si="28"/>
        <v>1104056.3647999999</v>
      </c>
      <c r="I327" s="51">
        <f>'Energía Transada'!D327</f>
        <v>3589.0570829329999</v>
      </c>
      <c r="J327" s="51">
        <f>CMG!E320</f>
        <v>129.42268000000001</v>
      </c>
      <c r="K327" s="18">
        <f t="shared" si="27"/>
        <v>464505.38634617114</v>
      </c>
    </row>
    <row r="328" spans="1:11" x14ac:dyDescent="0.2">
      <c r="A328" s="40">
        <f t="shared" si="29"/>
        <v>44726</v>
      </c>
      <c r="B328" s="4">
        <f t="shared" si="30"/>
        <v>7</v>
      </c>
      <c r="C328" s="4">
        <f t="shared" si="25"/>
        <v>2022</v>
      </c>
      <c r="D328" s="4">
        <f t="shared" si="26"/>
        <v>6</v>
      </c>
      <c r="E328" s="41">
        <v>319</v>
      </c>
      <c r="F328" s="51">
        <f>'Energía Transada'!G328*1000</f>
        <v>7940</v>
      </c>
      <c r="G328" s="51">
        <f>CMG!F321</f>
        <v>223.70760000000001</v>
      </c>
      <c r="H328" s="18">
        <f t="shared" si="28"/>
        <v>1776238.344</v>
      </c>
      <c r="I328" s="51">
        <f>'Energía Transada'!D328</f>
        <v>3137.5545538189999</v>
      </c>
      <c r="J328" s="51">
        <f>CMG!E321</f>
        <v>208.21848</v>
      </c>
      <c r="K328" s="18">
        <f t="shared" si="27"/>
        <v>653296.84011327033</v>
      </c>
    </row>
    <row r="329" spans="1:11" x14ac:dyDescent="0.2">
      <c r="A329" s="40">
        <f t="shared" si="29"/>
        <v>44726</v>
      </c>
      <c r="B329" s="4">
        <f t="shared" si="30"/>
        <v>8</v>
      </c>
      <c r="C329" s="4">
        <f t="shared" si="25"/>
        <v>2022</v>
      </c>
      <c r="D329" s="4">
        <f t="shared" si="26"/>
        <v>6</v>
      </c>
      <c r="E329" s="41">
        <v>320</v>
      </c>
      <c r="F329" s="51">
        <f>'Energía Transada'!G329*1000</f>
        <v>0</v>
      </c>
      <c r="G329" s="51">
        <f>CMG!F322</f>
        <v>264.45566000000002</v>
      </c>
      <c r="H329" s="18">
        <f t="shared" si="28"/>
        <v>0</v>
      </c>
      <c r="I329" s="51">
        <f>'Energía Transada'!D329</f>
        <v>2398.1371896370001</v>
      </c>
      <c r="J329" s="51">
        <f>CMG!E322</f>
        <v>246.14881</v>
      </c>
      <c r="K329" s="18">
        <f t="shared" si="27"/>
        <v>590298.61544589186</v>
      </c>
    </row>
    <row r="330" spans="1:11" x14ac:dyDescent="0.2">
      <c r="A330" s="40">
        <f t="shared" si="29"/>
        <v>44726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6</v>
      </c>
      <c r="E330" s="41">
        <v>321</v>
      </c>
      <c r="F330" s="51">
        <f>'Energía Transada'!G330*1000</f>
        <v>0</v>
      </c>
      <c r="G330" s="51">
        <f>CMG!F323</f>
        <v>124.18137</v>
      </c>
      <c r="H330" s="18">
        <f t="shared" si="28"/>
        <v>0</v>
      </c>
      <c r="I330" s="51">
        <f>'Energía Transada'!D330</f>
        <v>2268.48784148</v>
      </c>
      <c r="J330" s="51">
        <f>CMG!E323</f>
        <v>128.57569000000001</v>
      </c>
      <c r="K330" s="18">
        <f t="shared" ref="K330:K393" si="33">I330*J330</f>
        <v>291672.38947490166</v>
      </c>
    </row>
    <row r="331" spans="1:11" x14ac:dyDescent="0.2">
      <c r="A331" s="40">
        <f t="shared" si="29"/>
        <v>44726</v>
      </c>
      <c r="B331" s="4">
        <f t="shared" si="30"/>
        <v>10</v>
      </c>
      <c r="C331" s="4">
        <f t="shared" si="31"/>
        <v>2022</v>
      </c>
      <c r="D331" s="4">
        <f t="shared" si="32"/>
        <v>6</v>
      </c>
      <c r="E331" s="41">
        <v>322</v>
      </c>
      <c r="F331" s="51">
        <f>'Energía Transada'!G331*1000</f>
        <v>0</v>
      </c>
      <c r="G331" s="51">
        <f>CMG!F324</f>
        <v>152.13224</v>
      </c>
      <c r="H331" s="18">
        <f t="shared" ref="H331:H394" si="34">F331*G331</f>
        <v>0</v>
      </c>
      <c r="I331" s="51">
        <f>'Energía Transada'!D331</f>
        <v>2083.2555659720001</v>
      </c>
      <c r="J331" s="51">
        <f>CMG!E324</f>
        <v>157.51612</v>
      </c>
      <c r="K331" s="18">
        <f t="shared" si="33"/>
        <v>328146.3337203135</v>
      </c>
    </row>
    <row r="332" spans="1:11" x14ac:dyDescent="0.2">
      <c r="A332" s="40">
        <f t="shared" ref="A332:A395" si="35">IF(B331=24,A331+1,A331)</f>
        <v>44726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6</v>
      </c>
      <c r="E332" s="41">
        <v>323</v>
      </c>
      <c r="F332" s="51">
        <f>'Energía Transada'!G332*1000</f>
        <v>0</v>
      </c>
      <c r="G332" s="51">
        <f>CMG!F325</f>
        <v>145.64977999999999</v>
      </c>
      <c r="H332" s="18">
        <f t="shared" si="34"/>
        <v>0</v>
      </c>
      <c r="I332" s="51">
        <f>'Energía Transada'!D332</f>
        <v>2696.5068115650006</v>
      </c>
      <c r="J332" s="51">
        <f>CMG!E325</f>
        <v>150.80724000000001</v>
      </c>
      <c r="K332" s="18">
        <f t="shared" si="33"/>
        <v>406652.74989331781</v>
      </c>
    </row>
    <row r="333" spans="1:11" x14ac:dyDescent="0.2">
      <c r="A333" s="40">
        <f t="shared" si="35"/>
        <v>44726</v>
      </c>
      <c r="B333" s="4">
        <f t="shared" si="36"/>
        <v>12</v>
      </c>
      <c r="C333" s="4">
        <f t="shared" si="31"/>
        <v>2022</v>
      </c>
      <c r="D333" s="4">
        <f t="shared" si="32"/>
        <v>6</v>
      </c>
      <c r="E333" s="41">
        <v>324</v>
      </c>
      <c r="F333" s="51">
        <f>'Energía Transada'!G333*1000</f>
        <v>0</v>
      </c>
      <c r="G333" s="51">
        <f>CMG!F326</f>
        <v>167.82263</v>
      </c>
      <c r="H333" s="18">
        <f t="shared" si="34"/>
        <v>0</v>
      </c>
      <c r="I333" s="51">
        <f>'Energía Transada'!D333</f>
        <v>2860.5508818110006</v>
      </c>
      <c r="J333" s="51">
        <f>CMG!E326</f>
        <v>173.75161</v>
      </c>
      <c r="K333" s="18">
        <f t="shared" si="33"/>
        <v>497025.3212015811</v>
      </c>
    </row>
    <row r="334" spans="1:11" x14ac:dyDescent="0.2">
      <c r="A334" s="40">
        <f t="shared" si="35"/>
        <v>44726</v>
      </c>
      <c r="B334" s="4">
        <f t="shared" si="36"/>
        <v>13</v>
      </c>
      <c r="C334" s="4">
        <f t="shared" si="31"/>
        <v>2022</v>
      </c>
      <c r="D334" s="4">
        <f t="shared" si="32"/>
        <v>6</v>
      </c>
      <c r="E334" s="41">
        <v>325</v>
      </c>
      <c r="F334" s="51">
        <f>'Energía Transada'!G334*1000</f>
        <v>0</v>
      </c>
      <c r="G334" s="51">
        <f>CMG!F327</f>
        <v>138.77318</v>
      </c>
      <c r="H334" s="18">
        <f t="shared" si="34"/>
        <v>0</v>
      </c>
      <c r="I334" s="51">
        <f>'Energía Transada'!D334</f>
        <v>1901.686829728</v>
      </c>
      <c r="J334" s="51">
        <f>CMG!E327</f>
        <v>143.67067</v>
      </c>
      <c r="K334" s="18">
        <f t="shared" si="33"/>
        <v>273216.62095719768</v>
      </c>
    </row>
    <row r="335" spans="1:11" x14ac:dyDescent="0.2">
      <c r="A335" s="40">
        <f t="shared" si="35"/>
        <v>44726</v>
      </c>
      <c r="B335" s="4">
        <f t="shared" si="36"/>
        <v>14</v>
      </c>
      <c r="C335" s="4">
        <f t="shared" si="31"/>
        <v>2022</v>
      </c>
      <c r="D335" s="4">
        <f t="shared" si="32"/>
        <v>6</v>
      </c>
      <c r="E335" s="41">
        <v>326</v>
      </c>
      <c r="F335" s="51">
        <f>'Energía Transada'!G335*1000</f>
        <v>0</v>
      </c>
      <c r="G335" s="51">
        <f>CMG!F328</f>
        <v>95.769260000000003</v>
      </c>
      <c r="H335" s="18">
        <f t="shared" si="34"/>
        <v>0</v>
      </c>
      <c r="I335" s="51">
        <f>'Energía Transada'!D335</f>
        <v>2348.7181434290001</v>
      </c>
      <c r="J335" s="51">
        <f>CMG!E328</f>
        <v>99.157250000000005</v>
      </c>
      <c r="K335" s="18">
        <f t="shared" si="33"/>
        <v>232892.43212752522</v>
      </c>
    </row>
    <row r="336" spans="1:11" x14ac:dyDescent="0.2">
      <c r="A336" s="40">
        <f t="shared" si="35"/>
        <v>44726</v>
      </c>
      <c r="B336" s="4">
        <f t="shared" si="36"/>
        <v>15</v>
      </c>
      <c r="C336" s="4">
        <f t="shared" si="31"/>
        <v>2022</v>
      </c>
      <c r="D336" s="4">
        <f t="shared" si="32"/>
        <v>6</v>
      </c>
      <c r="E336" s="41">
        <v>327</v>
      </c>
      <c r="F336" s="51">
        <f>'Energía Transada'!G336*1000</f>
        <v>0</v>
      </c>
      <c r="G336" s="51">
        <f>CMG!F329</f>
        <v>88.020510000000002</v>
      </c>
      <c r="H336" s="18">
        <f t="shared" si="34"/>
        <v>0</v>
      </c>
      <c r="I336" s="51">
        <f>'Energía Transada'!D336</f>
        <v>2814.8003104970003</v>
      </c>
      <c r="J336" s="51">
        <f>CMG!E329</f>
        <v>91.131749999999997</v>
      </c>
      <c r="K336" s="18">
        <f t="shared" si="33"/>
        <v>256517.67819613501</v>
      </c>
    </row>
    <row r="337" spans="1:11" x14ac:dyDescent="0.2">
      <c r="A337" s="40">
        <f t="shared" si="35"/>
        <v>44726</v>
      </c>
      <c r="B337" s="4">
        <f t="shared" si="36"/>
        <v>16</v>
      </c>
      <c r="C337" s="4">
        <f t="shared" si="31"/>
        <v>2022</v>
      </c>
      <c r="D337" s="4">
        <f t="shared" si="32"/>
        <v>6</v>
      </c>
      <c r="E337" s="41">
        <v>328</v>
      </c>
      <c r="F337" s="51">
        <f>'Energía Transada'!G337*1000</f>
        <v>0</v>
      </c>
      <c r="G337" s="51">
        <f>CMG!F330</f>
        <v>123.02409</v>
      </c>
      <c r="H337" s="18">
        <f t="shared" si="34"/>
        <v>0</v>
      </c>
      <c r="I337" s="51">
        <f>'Energía Transada'!D337</f>
        <v>2428.1933063570004</v>
      </c>
      <c r="J337" s="51">
        <f>CMG!E330</f>
        <v>127.37647</v>
      </c>
      <c r="K337" s="18">
        <f t="shared" si="33"/>
        <v>309294.69184138329</v>
      </c>
    </row>
    <row r="338" spans="1:11" x14ac:dyDescent="0.2">
      <c r="A338" s="40">
        <f t="shared" si="35"/>
        <v>44726</v>
      </c>
      <c r="B338" s="4">
        <f t="shared" si="36"/>
        <v>17</v>
      </c>
      <c r="C338" s="4">
        <f t="shared" si="31"/>
        <v>2022</v>
      </c>
      <c r="D338" s="4">
        <f t="shared" si="32"/>
        <v>6</v>
      </c>
      <c r="E338" s="41">
        <v>329</v>
      </c>
      <c r="F338" s="51">
        <f>'Energía Transada'!G338*1000</f>
        <v>0</v>
      </c>
      <c r="G338" s="51">
        <f>CMG!F331</f>
        <v>271.71803</v>
      </c>
      <c r="H338" s="18">
        <f t="shared" si="34"/>
        <v>0</v>
      </c>
      <c r="I338" s="51">
        <f>'Energía Transada'!D338</f>
        <v>2453.361023638</v>
      </c>
      <c r="J338" s="51">
        <f>CMG!E331</f>
        <v>281.32850000000002</v>
      </c>
      <c r="K338" s="18">
        <f t="shared" si="33"/>
        <v>690200.37673854316</v>
      </c>
    </row>
    <row r="339" spans="1:11" x14ac:dyDescent="0.2">
      <c r="A339" s="40">
        <f t="shared" si="35"/>
        <v>44726</v>
      </c>
      <c r="B339" s="4">
        <f t="shared" si="36"/>
        <v>18</v>
      </c>
      <c r="C339" s="4">
        <f t="shared" si="31"/>
        <v>2022</v>
      </c>
      <c r="D339" s="4">
        <f t="shared" si="32"/>
        <v>6</v>
      </c>
      <c r="E339" s="41">
        <v>330</v>
      </c>
      <c r="F339" s="51">
        <f>'Energía Transada'!G339*1000</f>
        <v>7940</v>
      </c>
      <c r="G339" s="51">
        <f>CMG!F332</f>
        <v>312.99441000000002</v>
      </c>
      <c r="H339" s="18">
        <f t="shared" si="34"/>
        <v>2485175.6154</v>
      </c>
      <c r="I339" s="51">
        <f>'Energía Transada'!D339</f>
        <v>1904.1283669870002</v>
      </c>
      <c r="J339" s="51">
        <f>CMG!E332</f>
        <v>324.06405999999998</v>
      </c>
      <c r="K339" s="18">
        <f t="shared" si="33"/>
        <v>617059.5693669772</v>
      </c>
    </row>
    <row r="340" spans="1:11" x14ac:dyDescent="0.2">
      <c r="A340" s="40">
        <f t="shared" si="35"/>
        <v>44726</v>
      </c>
      <c r="B340" s="4">
        <f t="shared" si="36"/>
        <v>19</v>
      </c>
      <c r="C340" s="4">
        <f t="shared" si="31"/>
        <v>2022</v>
      </c>
      <c r="D340" s="4">
        <f t="shared" si="32"/>
        <v>6</v>
      </c>
      <c r="E340" s="41">
        <v>331</v>
      </c>
      <c r="F340" s="51">
        <f>'Energía Transada'!G340*1000</f>
        <v>7940</v>
      </c>
      <c r="G340" s="51">
        <f>CMG!F333</f>
        <v>300.93520000000001</v>
      </c>
      <c r="H340" s="18">
        <f t="shared" si="34"/>
        <v>2389425.4879999999</v>
      </c>
      <c r="I340" s="51">
        <f>'Energía Transada'!D340</f>
        <v>1897.3711161859999</v>
      </c>
      <c r="J340" s="51">
        <f>CMG!E333</f>
        <v>292.44846999999999</v>
      </c>
      <c r="K340" s="18">
        <f t="shared" si="33"/>
        <v>554883.2799507879</v>
      </c>
    </row>
    <row r="341" spans="1:11" x14ac:dyDescent="0.2">
      <c r="A341" s="40">
        <f t="shared" si="35"/>
        <v>44726</v>
      </c>
      <c r="B341" s="4">
        <f t="shared" si="36"/>
        <v>20</v>
      </c>
      <c r="C341" s="4">
        <f t="shared" si="31"/>
        <v>2022</v>
      </c>
      <c r="D341" s="4">
        <f t="shared" si="32"/>
        <v>6</v>
      </c>
      <c r="E341" s="41">
        <v>332</v>
      </c>
      <c r="F341" s="51">
        <f>'Energía Transada'!G341*1000</f>
        <v>7940</v>
      </c>
      <c r="G341" s="51">
        <f>CMG!F334</f>
        <v>232.02661000000001</v>
      </c>
      <c r="H341" s="18">
        <f t="shared" si="34"/>
        <v>1842291.2834000001</v>
      </c>
      <c r="I341" s="51">
        <f>'Energía Transada'!D341</f>
        <v>2498.5256611909999</v>
      </c>
      <c r="J341" s="51">
        <f>CMG!E334</f>
        <v>225.47707</v>
      </c>
      <c r="K341" s="18">
        <f t="shared" si="33"/>
        <v>563360.24540515942</v>
      </c>
    </row>
    <row r="342" spans="1:11" x14ac:dyDescent="0.2">
      <c r="A342" s="40">
        <f t="shared" si="35"/>
        <v>44726</v>
      </c>
      <c r="B342" s="4">
        <f t="shared" si="36"/>
        <v>21</v>
      </c>
      <c r="C342" s="4">
        <f t="shared" si="31"/>
        <v>2022</v>
      </c>
      <c r="D342" s="4">
        <f t="shared" si="32"/>
        <v>6</v>
      </c>
      <c r="E342" s="41">
        <v>333</v>
      </c>
      <c r="F342" s="51">
        <f>'Energía Transada'!G342*1000</f>
        <v>7940</v>
      </c>
      <c r="G342" s="51">
        <f>CMG!F335</f>
        <v>182.48992000000001</v>
      </c>
      <c r="H342" s="18">
        <f t="shared" si="34"/>
        <v>1448969.9648000002</v>
      </c>
      <c r="I342" s="51">
        <f>'Energía Transada'!D342</f>
        <v>2522.7308494920003</v>
      </c>
      <c r="J342" s="51">
        <f>CMG!E335</f>
        <v>177.33247</v>
      </c>
      <c r="K342" s="18">
        <f t="shared" si="33"/>
        <v>447362.09268561465</v>
      </c>
    </row>
    <row r="343" spans="1:11" x14ac:dyDescent="0.2">
      <c r="A343" s="40">
        <f t="shared" si="35"/>
        <v>44726</v>
      </c>
      <c r="B343" s="4">
        <f t="shared" si="36"/>
        <v>22</v>
      </c>
      <c r="C343" s="4">
        <f t="shared" si="31"/>
        <v>2022</v>
      </c>
      <c r="D343" s="4">
        <f t="shared" si="32"/>
        <v>6</v>
      </c>
      <c r="E343" s="41">
        <v>334</v>
      </c>
      <c r="F343" s="51">
        <f>'Energía Transada'!G343*1000</f>
        <v>7940</v>
      </c>
      <c r="G343" s="51">
        <f>CMG!F336</f>
        <v>220.32801000000001</v>
      </c>
      <c r="H343" s="18">
        <f t="shared" si="34"/>
        <v>1749404.3994</v>
      </c>
      <c r="I343" s="51">
        <f>'Energía Transada'!D343</f>
        <v>932.91431036300003</v>
      </c>
      <c r="J343" s="51">
        <f>CMG!E336</f>
        <v>214.11391</v>
      </c>
      <c r="K343" s="18">
        <f t="shared" si="33"/>
        <v>199749.93068677545</v>
      </c>
    </row>
    <row r="344" spans="1:11" x14ac:dyDescent="0.2">
      <c r="A344" s="40">
        <f t="shared" si="35"/>
        <v>44726</v>
      </c>
      <c r="B344" s="4">
        <f t="shared" si="36"/>
        <v>23</v>
      </c>
      <c r="C344" s="4">
        <f t="shared" si="31"/>
        <v>2022</v>
      </c>
      <c r="D344" s="4">
        <f t="shared" si="32"/>
        <v>6</v>
      </c>
      <c r="E344" s="41">
        <v>335</v>
      </c>
      <c r="F344" s="51">
        <f>'Energía Transada'!G344*1000</f>
        <v>7940</v>
      </c>
      <c r="G344" s="51">
        <f>CMG!F337</f>
        <v>220.32801000000001</v>
      </c>
      <c r="H344" s="18">
        <f t="shared" si="34"/>
        <v>1749404.3994</v>
      </c>
      <c r="I344" s="51">
        <f>'Energía Transada'!D344</f>
        <v>1646.7175823980001</v>
      </c>
      <c r="J344" s="51">
        <f>CMG!E337</f>
        <v>214.11391</v>
      </c>
      <c r="K344" s="18">
        <f t="shared" si="33"/>
        <v>352585.14023298299</v>
      </c>
    </row>
    <row r="345" spans="1:11" x14ac:dyDescent="0.2">
      <c r="A345" s="40">
        <f t="shared" si="35"/>
        <v>44726</v>
      </c>
      <c r="B345" s="4">
        <f t="shared" si="36"/>
        <v>24</v>
      </c>
      <c r="C345" s="4">
        <f t="shared" si="31"/>
        <v>2022</v>
      </c>
      <c r="D345" s="4">
        <f t="shared" si="32"/>
        <v>6</v>
      </c>
      <c r="E345" s="41">
        <v>336</v>
      </c>
      <c r="F345" s="51">
        <f>'Energía Transada'!G345*1000</f>
        <v>7940</v>
      </c>
      <c r="G345" s="51">
        <f>CMG!F338</f>
        <v>212.10963000000001</v>
      </c>
      <c r="H345" s="18">
        <f t="shared" si="34"/>
        <v>1684150.4622000002</v>
      </c>
      <c r="I345" s="51">
        <f>'Energía Transada'!D345</f>
        <v>753.23597799800007</v>
      </c>
      <c r="J345" s="51">
        <f>CMG!E338</f>
        <v>206.12195</v>
      </c>
      <c r="K345" s="18">
        <f t="shared" si="33"/>
        <v>155258.46859510487</v>
      </c>
    </row>
    <row r="346" spans="1:11" x14ac:dyDescent="0.2">
      <c r="A346" s="40">
        <f t="shared" si="35"/>
        <v>44727</v>
      </c>
      <c r="B346" s="4">
        <f t="shared" si="36"/>
        <v>1</v>
      </c>
      <c r="C346" s="4">
        <f t="shared" si="31"/>
        <v>2022</v>
      </c>
      <c r="D346" s="4">
        <f t="shared" si="32"/>
        <v>6</v>
      </c>
      <c r="E346" s="41">
        <v>337</v>
      </c>
      <c r="F346" s="51">
        <f>'Energía Transada'!G346*1000</f>
        <v>7940</v>
      </c>
      <c r="G346" s="51">
        <f>CMG!F339</f>
        <v>196.80471</v>
      </c>
      <c r="H346" s="18">
        <f t="shared" si="34"/>
        <v>1562629.3973999999</v>
      </c>
      <c r="I346" s="51">
        <f>'Energía Transada'!D346</f>
        <v>608.12947118700004</v>
      </c>
      <c r="J346" s="51">
        <f>CMG!E339</f>
        <v>194.27515</v>
      </c>
      <c r="K346" s="18">
        <f t="shared" si="33"/>
        <v>118144.44423427511</v>
      </c>
    </row>
    <row r="347" spans="1:11" x14ac:dyDescent="0.2">
      <c r="A347" s="40">
        <f t="shared" si="35"/>
        <v>44727</v>
      </c>
      <c r="B347" s="4">
        <f t="shared" si="36"/>
        <v>2</v>
      </c>
      <c r="C347" s="4">
        <f t="shared" si="31"/>
        <v>2022</v>
      </c>
      <c r="D347" s="4">
        <f t="shared" si="32"/>
        <v>6</v>
      </c>
      <c r="E347" s="41">
        <v>338</v>
      </c>
      <c r="F347" s="51">
        <f>'Energía Transada'!G347*1000</f>
        <v>7940</v>
      </c>
      <c r="G347" s="51">
        <f>CMG!F340</f>
        <v>196.80471</v>
      </c>
      <c r="H347" s="18">
        <f t="shared" si="34"/>
        <v>1562629.3973999999</v>
      </c>
      <c r="I347" s="51">
        <f>'Energía Transada'!D347</f>
        <v>591.98980255100003</v>
      </c>
      <c r="J347" s="51">
        <f>CMG!E340</f>
        <v>194.27515</v>
      </c>
      <c r="K347" s="18">
        <f t="shared" si="33"/>
        <v>115008.90768906591</v>
      </c>
    </row>
    <row r="348" spans="1:11" x14ac:dyDescent="0.2">
      <c r="A348" s="40">
        <f t="shared" si="35"/>
        <v>44727</v>
      </c>
      <c r="B348" s="4">
        <f t="shared" si="36"/>
        <v>3</v>
      </c>
      <c r="C348" s="4">
        <f t="shared" si="31"/>
        <v>2022</v>
      </c>
      <c r="D348" s="4">
        <f t="shared" si="32"/>
        <v>6</v>
      </c>
      <c r="E348" s="41">
        <v>339</v>
      </c>
      <c r="F348" s="51">
        <f>'Energía Transada'!G348*1000</f>
        <v>7940</v>
      </c>
      <c r="G348" s="51">
        <f>CMG!F341</f>
        <v>138.9357</v>
      </c>
      <c r="H348" s="18">
        <f t="shared" si="34"/>
        <v>1103149.4579999999</v>
      </c>
      <c r="I348" s="51">
        <f>'Energía Transada'!D348</f>
        <v>151.30812298000001</v>
      </c>
      <c r="J348" s="51">
        <f>CMG!E341</f>
        <v>137.14859999999999</v>
      </c>
      <c r="K348" s="18">
        <f t="shared" si="33"/>
        <v>20751.697235334828</v>
      </c>
    </row>
    <row r="349" spans="1:11" x14ac:dyDescent="0.2">
      <c r="A349" s="40">
        <f t="shared" si="35"/>
        <v>44727</v>
      </c>
      <c r="B349" s="4">
        <f t="shared" si="36"/>
        <v>4</v>
      </c>
      <c r="C349" s="4">
        <f t="shared" si="31"/>
        <v>2022</v>
      </c>
      <c r="D349" s="4">
        <f t="shared" si="32"/>
        <v>6</v>
      </c>
      <c r="E349" s="41">
        <v>340</v>
      </c>
      <c r="F349" s="51">
        <f>'Energía Transada'!G349*1000</f>
        <v>7940</v>
      </c>
      <c r="G349" s="51">
        <f>CMG!F342</f>
        <v>127.35844</v>
      </c>
      <c r="H349" s="18">
        <f t="shared" si="34"/>
        <v>1011226.0136000001</v>
      </c>
      <c r="I349" s="51">
        <f>'Energía Transada'!D349</f>
        <v>3.05249098</v>
      </c>
      <c r="J349" s="51">
        <f>CMG!E342</f>
        <v>125.72675</v>
      </c>
      <c r="K349" s="18">
        <f t="shared" si="33"/>
        <v>383.779770319715</v>
      </c>
    </row>
    <row r="350" spans="1:11" x14ac:dyDescent="0.2">
      <c r="A350" s="40">
        <f t="shared" si="35"/>
        <v>44727</v>
      </c>
      <c r="B350" s="4">
        <f t="shared" si="36"/>
        <v>5</v>
      </c>
      <c r="C350" s="4">
        <f t="shared" si="31"/>
        <v>2022</v>
      </c>
      <c r="D350" s="4">
        <f t="shared" si="32"/>
        <v>6</v>
      </c>
      <c r="E350" s="41">
        <v>341</v>
      </c>
      <c r="F350" s="51">
        <f>'Energía Transada'!G350*1000</f>
        <v>7940</v>
      </c>
      <c r="G350" s="51">
        <f>CMG!F343</f>
        <v>127.35844</v>
      </c>
      <c r="H350" s="18">
        <f t="shared" si="34"/>
        <v>1011226.0136000001</v>
      </c>
      <c r="I350" s="51">
        <f>'Energía Transada'!D350</f>
        <v>6.3430094000000006E-2</v>
      </c>
      <c r="J350" s="51">
        <f>CMG!E343</f>
        <v>125.72675</v>
      </c>
      <c r="K350" s="18">
        <f t="shared" si="33"/>
        <v>7.9748595708145009</v>
      </c>
    </row>
    <row r="351" spans="1:11" x14ac:dyDescent="0.2">
      <c r="A351" s="40">
        <f t="shared" si="35"/>
        <v>44727</v>
      </c>
      <c r="B351" s="4">
        <f t="shared" si="36"/>
        <v>6</v>
      </c>
      <c r="C351" s="4">
        <f t="shared" si="31"/>
        <v>2022</v>
      </c>
      <c r="D351" s="4">
        <f t="shared" si="32"/>
        <v>6</v>
      </c>
      <c r="E351" s="41">
        <v>342</v>
      </c>
      <c r="F351" s="51">
        <f>'Energía Transada'!G351*1000</f>
        <v>7940</v>
      </c>
      <c r="G351" s="51">
        <f>CMG!F344</f>
        <v>184.07059000000001</v>
      </c>
      <c r="H351" s="18">
        <f t="shared" si="34"/>
        <v>1461520.4846000001</v>
      </c>
      <c r="I351" s="51">
        <f>'Energía Transada'!D351</f>
        <v>18.184317137000001</v>
      </c>
      <c r="J351" s="51">
        <f>CMG!E344</f>
        <v>181.70507000000001</v>
      </c>
      <c r="K351" s="18">
        <f t="shared" si="33"/>
        <v>3304.1826182807849</v>
      </c>
    </row>
    <row r="352" spans="1:11" x14ac:dyDescent="0.2">
      <c r="A352" s="40">
        <f t="shared" si="35"/>
        <v>44727</v>
      </c>
      <c r="B352" s="4">
        <f t="shared" si="36"/>
        <v>7</v>
      </c>
      <c r="C352" s="4">
        <f t="shared" si="31"/>
        <v>2022</v>
      </c>
      <c r="D352" s="4">
        <f t="shared" si="32"/>
        <v>6</v>
      </c>
      <c r="E352" s="41">
        <v>343</v>
      </c>
      <c r="F352" s="51">
        <f>'Energía Transada'!G352*1000</f>
        <v>7940</v>
      </c>
      <c r="G352" s="51">
        <f>CMG!F345</f>
        <v>196.80471</v>
      </c>
      <c r="H352" s="18">
        <f t="shared" si="34"/>
        <v>1562629.3973999999</v>
      </c>
      <c r="I352" s="51">
        <f>'Energía Transada'!D352</f>
        <v>24.651946872</v>
      </c>
      <c r="J352" s="51">
        <f>CMG!E345</f>
        <v>194.27515</v>
      </c>
      <c r="K352" s="18">
        <f t="shared" si="33"/>
        <v>4789.2606763498306</v>
      </c>
    </row>
    <row r="353" spans="1:11" x14ac:dyDescent="0.2">
      <c r="A353" s="40">
        <f t="shared" si="35"/>
        <v>44727</v>
      </c>
      <c r="B353" s="4">
        <f t="shared" si="36"/>
        <v>8</v>
      </c>
      <c r="C353" s="4">
        <f t="shared" si="31"/>
        <v>2022</v>
      </c>
      <c r="D353" s="4">
        <f t="shared" si="32"/>
        <v>6</v>
      </c>
      <c r="E353" s="41">
        <v>344</v>
      </c>
      <c r="F353" s="51">
        <f>'Energía Transada'!G353*1000</f>
        <v>0</v>
      </c>
      <c r="G353" s="51">
        <f>CMG!F346</f>
        <v>195.31115</v>
      </c>
      <c r="H353" s="18">
        <f t="shared" si="34"/>
        <v>0</v>
      </c>
      <c r="I353" s="51">
        <f>'Energía Transada'!D353</f>
        <v>0</v>
      </c>
      <c r="J353" s="51">
        <f>CMG!E346</f>
        <v>192.79885999999999</v>
      </c>
      <c r="K353" s="18">
        <f t="shared" si="33"/>
        <v>0</v>
      </c>
    </row>
    <row r="354" spans="1:11" x14ac:dyDescent="0.2">
      <c r="A354" s="40">
        <f t="shared" si="35"/>
        <v>44727</v>
      </c>
      <c r="B354" s="4">
        <f t="shared" si="36"/>
        <v>9</v>
      </c>
      <c r="C354" s="4">
        <f t="shared" si="31"/>
        <v>2022</v>
      </c>
      <c r="D354" s="4">
        <f t="shared" si="32"/>
        <v>6</v>
      </c>
      <c r="E354" s="41">
        <v>345</v>
      </c>
      <c r="F354" s="51">
        <f>'Energía Transada'!G354*1000</f>
        <v>0</v>
      </c>
      <c r="G354" s="51">
        <f>CMG!F347</f>
        <v>172.03577000000001</v>
      </c>
      <c r="H354" s="18">
        <f t="shared" si="34"/>
        <v>0</v>
      </c>
      <c r="I354" s="51">
        <f>'Energía Transada'!D354</f>
        <v>0</v>
      </c>
      <c r="J354" s="51">
        <f>CMG!E347</f>
        <v>185.40011999999999</v>
      </c>
      <c r="K354" s="18">
        <f t="shared" si="33"/>
        <v>0</v>
      </c>
    </row>
    <row r="355" spans="1:11" x14ac:dyDescent="0.2">
      <c r="A355" s="40">
        <f t="shared" si="35"/>
        <v>44727</v>
      </c>
      <c r="B355" s="4">
        <f t="shared" si="36"/>
        <v>10</v>
      </c>
      <c r="C355" s="4">
        <f t="shared" si="31"/>
        <v>2022</v>
      </c>
      <c r="D355" s="4">
        <f t="shared" si="32"/>
        <v>6</v>
      </c>
      <c r="E355" s="41">
        <v>346</v>
      </c>
      <c r="F355" s="51">
        <f>'Energía Transada'!G355*1000</f>
        <v>0</v>
      </c>
      <c r="G355" s="51">
        <f>CMG!F348</f>
        <v>150.81512000000001</v>
      </c>
      <c r="H355" s="18">
        <f t="shared" si="34"/>
        <v>0</v>
      </c>
      <c r="I355" s="51">
        <f>'Energía Transada'!D355</f>
        <v>0.89890444000000003</v>
      </c>
      <c r="J355" s="51">
        <f>CMG!E348</f>
        <v>210.87699000000001</v>
      </c>
      <c r="K355" s="18">
        <f t="shared" si="33"/>
        <v>189.55826260483562</v>
      </c>
    </row>
    <row r="356" spans="1:11" x14ac:dyDescent="0.2">
      <c r="A356" s="40">
        <f t="shared" si="35"/>
        <v>44727</v>
      </c>
      <c r="B356" s="4">
        <f t="shared" si="36"/>
        <v>11</v>
      </c>
      <c r="C356" s="4">
        <f t="shared" si="31"/>
        <v>2022</v>
      </c>
      <c r="D356" s="4">
        <f t="shared" si="32"/>
        <v>6</v>
      </c>
      <c r="E356" s="41">
        <v>347</v>
      </c>
      <c r="F356" s="51">
        <f>'Energía Transada'!G356*1000</f>
        <v>0</v>
      </c>
      <c r="G356" s="51">
        <f>CMG!F349</f>
        <v>145.46247</v>
      </c>
      <c r="H356" s="18">
        <f t="shared" si="34"/>
        <v>0</v>
      </c>
      <c r="I356" s="51">
        <f>'Energía Transada'!D356</f>
        <v>14.557565007999999</v>
      </c>
      <c r="J356" s="51">
        <f>CMG!E349</f>
        <v>313.91541999999998</v>
      </c>
      <c r="K356" s="18">
        <f t="shared" si="33"/>
        <v>4569.8441336636224</v>
      </c>
    </row>
    <row r="357" spans="1:11" x14ac:dyDescent="0.2">
      <c r="A357" s="40">
        <f t="shared" si="35"/>
        <v>44727</v>
      </c>
      <c r="B357" s="4">
        <f t="shared" si="36"/>
        <v>12</v>
      </c>
      <c r="C357" s="4">
        <f t="shared" si="31"/>
        <v>2022</v>
      </c>
      <c r="D357" s="4">
        <f t="shared" si="32"/>
        <v>6</v>
      </c>
      <c r="E357" s="41">
        <v>348</v>
      </c>
      <c r="F357" s="51">
        <f>'Energía Transada'!G357*1000</f>
        <v>0</v>
      </c>
      <c r="G357" s="51">
        <f>CMG!F350</f>
        <v>125.84761</v>
      </c>
      <c r="H357" s="18">
        <f t="shared" si="34"/>
        <v>0</v>
      </c>
      <c r="I357" s="51">
        <f>'Energía Transada'!D357</f>
        <v>0</v>
      </c>
      <c r="J357" s="51">
        <f>CMG!E350</f>
        <v>313.91541999999998</v>
      </c>
      <c r="K357" s="18">
        <f t="shared" si="33"/>
        <v>0</v>
      </c>
    </row>
    <row r="358" spans="1:11" x14ac:dyDescent="0.2">
      <c r="A358" s="40">
        <f t="shared" si="35"/>
        <v>44727</v>
      </c>
      <c r="B358" s="4">
        <f t="shared" si="36"/>
        <v>13</v>
      </c>
      <c r="C358" s="4">
        <f t="shared" si="31"/>
        <v>2022</v>
      </c>
      <c r="D358" s="4">
        <f t="shared" si="32"/>
        <v>6</v>
      </c>
      <c r="E358" s="41">
        <v>349</v>
      </c>
      <c r="F358" s="51">
        <f>'Energía Transada'!G358*1000</f>
        <v>0</v>
      </c>
      <c r="G358" s="51">
        <f>CMG!F351</f>
        <v>108.25295</v>
      </c>
      <c r="H358" s="18">
        <f t="shared" si="34"/>
        <v>0</v>
      </c>
      <c r="I358" s="51">
        <f>'Energía Transada'!D358</f>
        <v>0</v>
      </c>
      <c r="J358" s="51">
        <f>CMG!E351</f>
        <v>172.55376999999999</v>
      </c>
      <c r="K358" s="18">
        <f t="shared" si="33"/>
        <v>0</v>
      </c>
    </row>
    <row r="359" spans="1:11" x14ac:dyDescent="0.2">
      <c r="A359" s="40">
        <f t="shared" si="35"/>
        <v>44727</v>
      </c>
      <c r="B359" s="4">
        <f t="shared" si="36"/>
        <v>14</v>
      </c>
      <c r="C359" s="4">
        <f t="shared" si="31"/>
        <v>2022</v>
      </c>
      <c r="D359" s="4">
        <f t="shared" si="32"/>
        <v>6</v>
      </c>
      <c r="E359" s="41">
        <v>350</v>
      </c>
      <c r="F359" s="51">
        <f>'Energía Transada'!G359*1000</f>
        <v>0</v>
      </c>
      <c r="G359" s="51">
        <f>CMG!F352</f>
        <v>91.236710000000002</v>
      </c>
      <c r="H359" s="18">
        <f t="shared" si="34"/>
        <v>0</v>
      </c>
      <c r="I359" s="51">
        <f>'Energía Transada'!D359</f>
        <v>0</v>
      </c>
      <c r="J359" s="51">
        <f>CMG!E352</f>
        <v>98.333290000000005</v>
      </c>
      <c r="K359" s="18">
        <f t="shared" si="33"/>
        <v>0</v>
      </c>
    </row>
    <row r="360" spans="1:11" x14ac:dyDescent="0.2">
      <c r="A360" s="40">
        <f t="shared" si="35"/>
        <v>44727</v>
      </c>
      <c r="B360" s="4">
        <f t="shared" si="36"/>
        <v>15</v>
      </c>
      <c r="C360" s="4">
        <f t="shared" si="31"/>
        <v>2022</v>
      </c>
      <c r="D360" s="4">
        <f t="shared" si="32"/>
        <v>6</v>
      </c>
      <c r="E360" s="41">
        <v>351</v>
      </c>
      <c r="F360" s="51">
        <f>'Energía Transada'!G360*1000</f>
        <v>0</v>
      </c>
      <c r="G360" s="51">
        <f>CMG!F353</f>
        <v>75.325540000000004</v>
      </c>
      <c r="H360" s="18">
        <f t="shared" si="34"/>
        <v>0</v>
      </c>
      <c r="I360" s="51">
        <f>'Energía Transada'!D360</f>
        <v>0</v>
      </c>
      <c r="J360" s="51">
        <f>CMG!E353</f>
        <v>81.178920000000005</v>
      </c>
      <c r="K360" s="18">
        <f t="shared" si="33"/>
        <v>0</v>
      </c>
    </row>
    <row r="361" spans="1:11" x14ac:dyDescent="0.2">
      <c r="A361" s="40">
        <f t="shared" si="35"/>
        <v>44727</v>
      </c>
      <c r="B361" s="4">
        <f t="shared" si="36"/>
        <v>16</v>
      </c>
      <c r="C361" s="4">
        <f t="shared" si="31"/>
        <v>2022</v>
      </c>
      <c r="D361" s="4">
        <f t="shared" si="32"/>
        <v>6</v>
      </c>
      <c r="E361" s="41">
        <v>352</v>
      </c>
      <c r="F361" s="51">
        <f>'Energía Transada'!G361*1000</f>
        <v>0</v>
      </c>
      <c r="G361" s="51">
        <f>CMG!F354</f>
        <v>109.72060999999999</v>
      </c>
      <c r="H361" s="18">
        <f t="shared" si="34"/>
        <v>0</v>
      </c>
      <c r="I361" s="51">
        <f>'Energía Transada'!D361</f>
        <v>0</v>
      </c>
      <c r="J361" s="51">
        <f>CMG!E354</f>
        <v>118.24168</v>
      </c>
      <c r="K361" s="18">
        <f t="shared" si="33"/>
        <v>0</v>
      </c>
    </row>
    <row r="362" spans="1:11" x14ac:dyDescent="0.2">
      <c r="A362" s="40">
        <f t="shared" si="35"/>
        <v>44727</v>
      </c>
      <c r="B362" s="4">
        <f t="shared" si="36"/>
        <v>17</v>
      </c>
      <c r="C362" s="4">
        <f t="shared" si="31"/>
        <v>2022</v>
      </c>
      <c r="D362" s="4">
        <f t="shared" si="32"/>
        <v>6</v>
      </c>
      <c r="E362" s="41">
        <v>353</v>
      </c>
      <c r="F362" s="51">
        <f>'Energía Transada'!G362*1000</f>
        <v>0</v>
      </c>
      <c r="G362" s="51">
        <f>CMG!F355</f>
        <v>178.21720999999999</v>
      </c>
      <c r="H362" s="18">
        <f t="shared" si="34"/>
        <v>0</v>
      </c>
      <c r="I362" s="51">
        <f>'Energía Transada'!D362</f>
        <v>0</v>
      </c>
      <c r="J362" s="51">
        <f>CMG!E355</f>
        <v>192.06503000000001</v>
      </c>
      <c r="K362" s="18">
        <f t="shared" si="33"/>
        <v>0</v>
      </c>
    </row>
    <row r="363" spans="1:11" x14ac:dyDescent="0.2">
      <c r="A363" s="40">
        <f t="shared" si="35"/>
        <v>44727</v>
      </c>
      <c r="B363" s="4">
        <f t="shared" si="36"/>
        <v>18</v>
      </c>
      <c r="C363" s="4">
        <f t="shared" si="31"/>
        <v>2022</v>
      </c>
      <c r="D363" s="4">
        <f t="shared" si="32"/>
        <v>6</v>
      </c>
      <c r="E363" s="41">
        <v>354</v>
      </c>
      <c r="F363" s="51">
        <f>'Energía Transada'!G363*1000</f>
        <v>7940</v>
      </c>
      <c r="G363" s="51">
        <f>CMG!F356</f>
        <v>320.96019000000001</v>
      </c>
      <c r="H363" s="18">
        <f t="shared" si="34"/>
        <v>2548423.9086000002</v>
      </c>
      <c r="I363" s="51">
        <f>'Energía Transada'!D363</f>
        <v>1.3631968000000001E-2</v>
      </c>
      <c r="J363" s="51">
        <f>CMG!E356</f>
        <v>345.88452999999998</v>
      </c>
      <c r="K363" s="18">
        <f t="shared" si="33"/>
        <v>4.7150868446550405</v>
      </c>
    </row>
    <row r="364" spans="1:11" x14ac:dyDescent="0.2">
      <c r="A364" s="40">
        <f t="shared" si="35"/>
        <v>44727</v>
      </c>
      <c r="B364" s="4">
        <f t="shared" si="36"/>
        <v>19</v>
      </c>
      <c r="C364" s="4">
        <f t="shared" si="31"/>
        <v>2022</v>
      </c>
      <c r="D364" s="4">
        <f t="shared" si="32"/>
        <v>6</v>
      </c>
      <c r="E364" s="41">
        <v>355</v>
      </c>
      <c r="F364" s="51">
        <f>'Energía Transada'!G364*1000</f>
        <v>7940</v>
      </c>
      <c r="G364" s="51">
        <f>CMG!F357</f>
        <v>332.13168000000002</v>
      </c>
      <c r="H364" s="18">
        <f t="shared" si="34"/>
        <v>2637125.5392</v>
      </c>
      <c r="I364" s="51">
        <f>'Energía Transada'!D364</f>
        <v>2.9499001000000002</v>
      </c>
      <c r="J364" s="51">
        <f>CMG!E357</f>
        <v>332.49428</v>
      </c>
      <c r="K364" s="18">
        <f t="shared" si="33"/>
        <v>980.82490982142804</v>
      </c>
    </row>
    <row r="365" spans="1:11" x14ac:dyDescent="0.2">
      <c r="A365" s="40">
        <f t="shared" si="35"/>
        <v>44727</v>
      </c>
      <c r="B365" s="4">
        <f t="shared" si="36"/>
        <v>20</v>
      </c>
      <c r="C365" s="4">
        <f t="shared" si="31"/>
        <v>2022</v>
      </c>
      <c r="D365" s="4">
        <f t="shared" si="32"/>
        <v>6</v>
      </c>
      <c r="E365" s="41">
        <v>356</v>
      </c>
      <c r="F365" s="51">
        <f>'Energía Transada'!G365*1000</f>
        <v>7940</v>
      </c>
      <c r="G365" s="51">
        <f>CMG!F358</f>
        <v>330.10286000000002</v>
      </c>
      <c r="H365" s="18">
        <f t="shared" si="34"/>
        <v>2621016.7084000004</v>
      </c>
      <c r="I365" s="51">
        <f>'Energía Transada'!D365</f>
        <v>0</v>
      </c>
      <c r="J365" s="51">
        <f>CMG!E358</f>
        <v>330.45681999999999</v>
      </c>
      <c r="K365" s="18">
        <f t="shared" si="33"/>
        <v>0</v>
      </c>
    </row>
    <row r="366" spans="1:11" x14ac:dyDescent="0.2">
      <c r="A366" s="40">
        <f t="shared" si="35"/>
        <v>44727</v>
      </c>
      <c r="B366" s="4">
        <f t="shared" si="36"/>
        <v>21</v>
      </c>
      <c r="C366" s="4">
        <f t="shared" si="31"/>
        <v>2022</v>
      </c>
      <c r="D366" s="4">
        <f t="shared" si="32"/>
        <v>6</v>
      </c>
      <c r="E366" s="41">
        <v>357</v>
      </c>
      <c r="F366" s="51">
        <f>'Energía Transada'!G366*1000</f>
        <v>7940</v>
      </c>
      <c r="G366" s="51">
        <f>CMG!F359</f>
        <v>323.19621999999998</v>
      </c>
      <c r="H366" s="18">
        <f t="shared" si="34"/>
        <v>2566177.9868000001</v>
      </c>
      <c r="I366" s="51">
        <f>'Energía Transada'!D366</f>
        <v>0</v>
      </c>
      <c r="J366" s="51">
        <f>CMG!E359</f>
        <v>323.54154999999997</v>
      </c>
      <c r="K366" s="18">
        <f t="shared" si="33"/>
        <v>0</v>
      </c>
    </row>
    <row r="367" spans="1:11" x14ac:dyDescent="0.2">
      <c r="A367" s="40">
        <f t="shared" si="35"/>
        <v>44727</v>
      </c>
      <c r="B367" s="4">
        <f t="shared" si="36"/>
        <v>22</v>
      </c>
      <c r="C367" s="4">
        <f t="shared" si="31"/>
        <v>2022</v>
      </c>
      <c r="D367" s="4">
        <f t="shared" si="32"/>
        <v>6</v>
      </c>
      <c r="E367" s="41">
        <v>358</v>
      </c>
      <c r="F367" s="51">
        <f>'Energía Transada'!G367*1000</f>
        <v>7940</v>
      </c>
      <c r="G367" s="51">
        <f>CMG!F360</f>
        <v>323.19621999999998</v>
      </c>
      <c r="H367" s="18">
        <f t="shared" si="34"/>
        <v>2566177.9868000001</v>
      </c>
      <c r="I367" s="51">
        <f>'Energía Transada'!D367</f>
        <v>0.133998431</v>
      </c>
      <c r="J367" s="51">
        <f>CMG!E360</f>
        <v>323.54154999999997</v>
      </c>
      <c r="K367" s="18">
        <f t="shared" si="33"/>
        <v>43.354060063308047</v>
      </c>
    </row>
    <row r="368" spans="1:11" x14ac:dyDescent="0.2">
      <c r="A368" s="40">
        <f t="shared" si="35"/>
        <v>44727</v>
      </c>
      <c r="B368" s="4">
        <f t="shared" si="36"/>
        <v>23</v>
      </c>
      <c r="C368" s="4">
        <f t="shared" si="31"/>
        <v>2022</v>
      </c>
      <c r="D368" s="4">
        <f t="shared" si="32"/>
        <v>6</v>
      </c>
      <c r="E368" s="41">
        <v>359</v>
      </c>
      <c r="F368" s="51">
        <f>'Energía Transada'!G368*1000</f>
        <v>7940</v>
      </c>
      <c r="G368" s="51">
        <f>CMG!F361</f>
        <v>323.19621999999998</v>
      </c>
      <c r="H368" s="18">
        <f t="shared" si="34"/>
        <v>2566177.9868000001</v>
      </c>
      <c r="I368" s="51">
        <f>'Energía Transada'!D368</f>
        <v>0.71942280200000008</v>
      </c>
      <c r="J368" s="51">
        <f>CMG!E361</f>
        <v>323.54154999999997</v>
      </c>
      <c r="K368" s="18">
        <f t="shared" si="33"/>
        <v>232.7631684644231</v>
      </c>
    </row>
    <row r="369" spans="1:11" x14ac:dyDescent="0.2">
      <c r="A369" s="40">
        <f t="shared" si="35"/>
        <v>44727</v>
      </c>
      <c r="B369" s="4">
        <f t="shared" si="36"/>
        <v>24</v>
      </c>
      <c r="C369" s="4">
        <f t="shared" si="31"/>
        <v>2022</v>
      </c>
      <c r="D369" s="4">
        <f t="shared" si="32"/>
        <v>6</v>
      </c>
      <c r="E369" s="41">
        <v>360</v>
      </c>
      <c r="F369" s="51">
        <f>'Energía Transada'!G369*1000</f>
        <v>7940</v>
      </c>
      <c r="G369" s="51">
        <f>CMG!F362</f>
        <v>309.90956999999997</v>
      </c>
      <c r="H369" s="18">
        <f t="shared" si="34"/>
        <v>2460681.9857999999</v>
      </c>
      <c r="I369" s="51">
        <f>'Energía Transada'!D369</f>
        <v>24.236005864000003</v>
      </c>
      <c r="J369" s="51">
        <f>CMG!E362</f>
        <v>310.23764</v>
      </c>
      <c r="K369" s="18">
        <f t="shared" si="33"/>
        <v>7518.9212622735222</v>
      </c>
    </row>
    <row r="370" spans="1:11" x14ac:dyDescent="0.2">
      <c r="A370" s="40">
        <f t="shared" si="35"/>
        <v>44728</v>
      </c>
      <c r="B370" s="4">
        <f t="shared" si="36"/>
        <v>1</v>
      </c>
      <c r="C370" s="4">
        <f t="shared" si="31"/>
        <v>2022</v>
      </c>
      <c r="D370" s="4">
        <f t="shared" si="32"/>
        <v>6</v>
      </c>
      <c r="E370" s="41">
        <v>361</v>
      </c>
      <c r="F370" s="51">
        <f>'Energía Transada'!G370*1000</f>
        <v>7940</v>
      </c>
      <c r="G370" s="51">
        <f>CMG!F363</f>
        <v>236.65967000000001</v>
      </c>
      <c r="H370" s="18">
        <f t="shared" si="34"/>
        <v>1879077.7798000001</v>
      </c>
      <c r="I370" s="51">
        <f>'Energía Transada'!D370</f>
        <v>221.56107468600001</v>
      </c>
      <c r="J370" s="51">
        <f>CMG!E363</f>
        <v>231.01687000000001</v>
      </c>
      <c r="K370" s="18">
        <f t="shared" si="33"/>
        <v>51184.345987795961</v>
      </c>
    </row>
    <row r="371" spans="1:11" x14ac:dyDescent="0.2">
      <c r="A371" s="40">
        <f t="shared" si="35"/>
        <v>44728</v>
      </c>
      <c r="B371" s="4">
        <f t="shared" si="36"/>
        <v>2</v>
      </c>
      <c r="C371" s="4">
        <f t="shared" si="31"/>
        <v>2022</v>
      </c>
      <c r="D371" s="4">
        <f t="shared" si="32"/>
        <v>6</v>
      </c>
      <c r="E371" s="41">
        <v>362</v>
      </c>
      <c r="F371" s="51">
        <f>'Energía Transada'!G371*1000</f>
        <v>7940</v>
      </c>
      <c r="G371" s="51">
        <f>CMG!F364</f>
        <v>129.22104999999999</v>
      </c>
      <c r="H371" s="18">
        <f t="shared" si="34"/>
        <v>1026015.1369999999</v>
      </c>
      <c r="I371" s="51">
        <f>'Energía Transada'!D371</f>
        <v>427.69694583</v>
      </c>
      <c r="J371" s="51">
        <f>CMG!E364</f>
        <v>126.13527999999999</v>
      </c>
      <c r="K371" s="18">
        <f t="shared" si="33"/>
        <v>53947.674017411882</v>
      </c>
    </row>
    <row r="372" spans="1:11" x14ac:dyDescent="0.2">
      <c r="A372" s="40">
        <f t="shared" si="35"/>
        <v>44728</v>
      </c>
      <c r="B372" s="4">
        <f t="shared" si="36"/>
        <v>3</v>
      </c>
      <c r="C372" s="4">
        <f t="shared" si="31"/>
        <v>2022</v>
      </c>
      <c r="D372" s="4">
        <f t="shared" si="32"/>
        <v>6</v>
      </c>
      <c r="E372" s="41">
        <v>363</v>
      </c>
      <c r="F372" s="51">
        <f>'Energía Transada'!G372*1000</f>
        <v>7940</v>
      </c>
      <c r="G372" s="51">
        <f>CMG!F365</f>
        <v>127.92954</v>
      </c>
      <c r="H372" s="18">
        <f t="shared" si="34"/>
        <v>1015760.5476</v>
      </c>
      <c r="I372" s="51">
        <f>'Energía Transada'!D372</f>
        <v>158.093271595</v>
      </c>
      <c r="J372" s="51">
        <f>CMG!E365</f>
        <v>124.87844</v>
      </c>
      <c r="K372" s="18">
        <f t="shared" si="33"/>
        <v>19742.441131279913</v>
      </c>
    </row>
    <row r="373" spans="1:11" x14ac:dyDescent="0.2">
      <c r="A373" s="40">
        <f t="shared" si="35"/>
        <v>44728</v>
      </c>
      <c r="B373" s="4">
        <f t="shared" si="36"/>
        <v>4</v>
      </c>
      <c r="C373" s="4">
        <f t="shared" si="31"/>
        <v>2022</v>
      </c>
      <c r="D373" s="4">
        <f t="shared" si="32"/>
        <v>6</v>
      </c>
      <c r="E373" s="41">
        <v>364</v>
      </c>
      <c r="F373" s="51">
        <f>'Energía Transada'!G373*1000</f>
        <v>7940</v>
      </c>
      <c r="G373" s="51">
        <f>CMG!F366</f>
        <v>131.56138999999999</v>
      </c>
      <c r="H373" s="18">
        <f t="shared" si="34"/>
        <v>1044597.4365999999</v>
      </c>
      <c r="I373" s="51">
        <f>'Energía Transada'!D373</f>
        <v>275.79377287</v>
      </c>
      <c r="J373" s="51">
        <f>CMG!E366</f>
        <v>128.42361</v>
      </c>
      <c r="K373" s="18">
        <f t="shared" si="33"/>
        <v>35418.431927485457</v>
      </c>
    </row>
    <row r="374" spans="1:11" x14ac:dyDescent="0.2">
      <c r="A374" s="40">
        <f t="shared" si="35"/>
        <v>44728</v>
      </c>
      <c r="B374" s="4">
        <f t="shared" si="36"/>
        <v>5</v>
      </c>
      <c r="C374" s="4">
        <f t="shared" si="31"/>
        <v>2022</v>
      </c>
      <c r="D374" s="4">
        <f t="shared" si="32"/>
        <v>6</v>
      </c>
      <c r="E374" s="41">
        <v>365</v>
      </c>
      <c r="F374" s="51">
        <f>'Energía Transada'!G374*1000</f>
        <v>7940</v>
      </c>
      <c r="G374" s="51">
        <f>CMG!F367</f>
        <v>173.91274999999999</v>
      </c>
      <c r="H374" s="18">
        <f t="shared" si="34"/>
        <v>1380867.2349999999</v>
      </c>
      <c r="I374" s="51">
        <f>'Energía Transada'!D374</f>
        <v>340.62979138300005</v>
      </c>
      <c r="J374" s="51">
        <f>CMG!E367</f>
        <v>169.76082</v>
      </c>
      <c r="K374" s="18">
        <f t="shared" si="33"/>
        <v>57825.59270160702</v>
      </c>
    </row>
    <row r="375" spans="1:11" x14ac:dyDescent="0.2">
      <c r="A375" s="40">
        <f t="shared" si="35"/>
        <v>44728</v>
      </c>
      <c r="B375" s="4">
        <f t="shared" si="36"/>
        <v>6</v>
      </c>
      <c r="C375" s="4">
        <f t="shared" si="31"/>
        <v>2022</v>
      </c>
      <c r="D375" s="4">
        <f t="shared" si="32"/>
        <v>6</v>
      </c>
      <c r="E375" s="41">
        <v>366</v>
      </c>
      <c r="F375" s="51">
        <f>'Energía Transada'!G375*1000</f>
        <v>7940</v>
      </c>
      <c r="G375" s="51">
        <f>CMG!F368</f>
        <v>182.35527999999999</v>
      </c>
      <c r="H375" s="18">
        <f t="shared" si="34"/>
        <v>1447900.9231999998</v>
      </c>
      <c r="I375" s="51">
        <f>'Energía Transada'!D375</f>
        <v>676.43527256900006</v>
      </c>
      <c r="J375" s="51">
        <f>CMG!E368</f>
        <v>178.00398999999999</v>
      </c>
      <c r="K375" s="18">
        <f t="shared" si="33"/>
        <v>120408.17749401955</v>
      </c>
    </row>
    <row r="376" spans="1:11" x14ac:dyDescent="0.2">
      <c r="A376" s="40">
        <f t="shared" si="35"/>
        <v>44728</v>
      </c>
      <c r="B376" s="4">
        <f t="shared" si="36"/>
        <v>7</v>
      </c>
      <c r="C376" s="4">
        <f t="shared" si="31"/>
        <v>2022</v>
      </c>
      <c r="D376" s="4">
        <f t="shared" si="32"/>
        <v>6</v>
      </c>
      <c r="E376" s="41">
        <v>367</v>
      </c>
      <c r="F376" s="51">
        <f>'Energía Transada'!G376*1000</f>
        <v>7940</v>
      </c>
      <c r="G376" s="51">
        <f>CMG!F369</f>
        <v>206.68608</v>
      </c>
      <c r="H376" s="18">
        <f t="shared" si="34"/>
        <v>1641087.4752</v>
      </c>
      <c r="I376" s="51">
        <f>'Energía Transada'!D376</f>
        <v>1234.1742631540001</v>
      </c>
      <c r="J376" s="51">
        <f>CMG!E369</f>
        <v>201.75404</v>
      </c>
      <c r="K376" s="18">
        <f t="shared" si="33"/>
        <v>248999.64365534266</v>
      </c>
    </row>
    <row r="377" spans="1:11" x14ac:dyDescent="0.2">
      <c r="A377" s="40">
        <f t="shared" si="35"/>
        <v>44728</v>
      </c>
      <c r="B377" s="4">
        <f t="shared" si="36"/>
        <v>8</v>
      </c>
      <c r="C377" s="4">
        <f t="shared" si="31"/>
        <v>2022</v>
      </c>
      <c r="D377" s="4">
        <f t="shared" si="32"/>
        <v>6</v>
      </c>
      <c r="E377" s="41">
        <v>368</v>
      </c>
      <c r="F377" s="51">
        <f>'Energía Transada'!G377*1000</f>
        <v>0</v>
      </c>
      <c r="G377" s="51">
        <f>CMG!F370</f>
        <v>208.89639</v>
      </c>
      <c r="H377" s="18">
        <f t="shared" si="34"/>
        <v>0</v>
      </c>
      <c r="I377" s="51">
        <f>'Energía Transada'!D377</f>
        <v>387.93291478900005</v>
      </c>
      <c r="J377" s="51">
        <f>CMG!E370</f>
        <v>203.91235</v>
      </c>
      <c r="K377" s="18">
        <f t="shared" si="33"/>
        <v>79104.312296974749</v>
      </c>
    </row>
    <row r="378" spans="1:11" x14ac:dyDescent="0.2">
      <c r="A378" s="40">
        <f t="shared" si="35"/>
        <v>44728</v>
      </c>
      <c r="B378" s="4">
        <f t="shared" si="36"/>
        <v>9</v>
      </c>
      <c r="C378" s="4">
        <f t="shared" si="31"/>
        <v>2022</v>
      </c>
      <c r="D378" s="4">
        <f t="shared" si="32"/>
        <v>6</v>
      </c>
      <c r="E378" s="41">
        <v>369</v>
      </c>
      <c r="F378" s="51">
        <f>'Energía Transada'!G378*1000</f>
        <v>0</v>
      </c>
      <c r="G378" s="51">
        <f>CMG!F371</f>
        <v>256.9599</v>
      </c>
      <c r="H378" s="18">
        <f t="shared" si="34"/>
        <v>0</v>
      </c>
      <c r="I378" s="51">
        <f>'Energía Transada'!D378</f>
        <v>861.79471150500001</v>
      </c>
      <c r="J378" s="51">
        <f>CMG!E371</f>
        <v>267.2747</v>
      </c>
      <c r="K378" s="18">
        <f t="shared" si="33"/>
        <v>230335.92297908542</v>
      </c>
    </row>
    <row r="379" spans="1:11" x14ac:dyDescent="0.2">
      <c r="A379" s="40">
        <f t="shared" si="35"/>
        <v>44728</v>
      </c>
      <c r="B379" s="4">
        <f t="shared" si="36"/>
        <v>10</v>
      </c>
      <c r="C379" s="4">
        <f t="shared" si="31"/>
        <v>2022</v>
      </c>
      <c r="D379" s="4">
        <f t="shared" si="32"/>
        <v>6</v>
      </c>
      <c r="E379" s="41">
        <v>370</v>
      </c>
      <c r="F379" s="51">
        <f>'Energía Transada'!G379*1000</f>
        <v>0</v>
      </c>
      <c r="G379" s="51">
        <f>CMG!F372</f>
        <v>315.46821999999997</v>
      </c>
      <c r="H379" s="18">
        <f t="shared" si="34"/>
        <v>0</v>
      </c>
      <c r="I379" s="51">
        <f>'Energía Transada'!D379</f>
        <v>1450.2581388890001</v>
      </c>
      <c r="J379" s="51">
        <f>CMG!E372</f>
        <v>328.14069000000001</v>
      </c>
      <c r="K379" s="18">
        <f t="shared" si="33"/>
        <v>475888.70637315232</v>
      </c>
    </row>
    <row r="380" spans="1:11" x14ac:dyDescent="0.2">
      <c r="A380" s="40">
        <f t="shared" si="35"/>
        <v>44728</v>
      </c>
      <c r="B380" s="4">
        <f t="shared" si="36"/>
        <v>11</v>
      </c>
      <c r="C380" s="4">
        <f t="shared" si="31"/>
        <v>2022</v>
      </c>
      <c r="D380" s="4">
        <f t="shared" si="32"/>
        <v>6</v>
      </c>
      <c r="E380" s="41">
        <v>371</v>
      </c>
      <c r="F380" s="51">
        <f>'Energía Transada'!G380*1000</f>
        <v>0</v>
      </c>
      <c r="G380" s="51">
        <f>CMG!F373</f>
        <v>318.74468999999999</v>
      </c>
      <c r="H380" s="18">
        <f t="shared" si="34"/>
        <v>0</v>
      </c>
      <c r="I380" s="51">
        <f>'Energía Transada'!D380</f>
        <v>3206.2661981840001</v>
      </c>
      <c r="J380" s="51">
        <f>CMG!E373</f>
        <v>331.54718000000003</v>
      </c>
      <c r="K380" s="18">
        <f t="shared" si="33"/>
        <v>1063028.5163372264</v>
      </c>
    </row>
    <row r="381" spans="1:11" x14ac:dyDescent="0.2">
      <c r="A381" s="40">
        <f t="shared" si="35"/>
        <v>44728</v>
      </c>
      <c r="B381" s="4">
        <f t="shared" si="36"/>
        <v>12</v>
      </c>
      <c r="C381" s="4">
        <f t="shared" si="31"/>
        <v>2022</v>
      </c>
      <c r="D381" s="4">
        <f t="shared" si="32"/>
        <v>6</v>
      </c>
      <c r="E381" s="41">
        <v>372</v>
      </c>
      <c r="F381" s="51">
        <f>'Energía Transada'!G381*1000</f>
        <v>0</v>
      </c>
      <c r="G381" s="51">
        <f>CMG!F374</f>
        <v>187.20930000000001</v>
      </c>
      <c r="H381" s="18">
        <f t="shared" si="34"/>
        <v>0</v>
      </c>
      <c r="I381" s="51">
        <f>'Energía Transada'!D381</f>
        <v>5146.6916671240006</v>
      </c>
      <c r="J381" s="51">
        <f>CMG!E374</f>
        <v>194.73303999999999</v>
      </c>
      <c r="K381" s="18">
        <f t="shared" si="33"/>
        <v>1002230.9142817246</v>
      </c>
    </row>
    <row r="382" spans="1:11" x14ac:dyDescent="0.2">
      <c r="A382" s="40">
        <f t="shared" si="35"/>
        <v>44728</v>
      </c>
      <c r="B382" s="4">
        <f t="shared" si="36"/>
        <v>13</v>
      </c>
      <c r="C382" s="4">
        <f t="shared" si="31"/>
        <v>2022</v>
      </c>
      <c r="D382" s="4">
        <f t="shared" si="32"/>
        <v>6</v>
      </c>
      <c r="E382" s="41">
        <v>373</v>
      </c>
      <c r="F382" s="51">
        <f>'Energía Transada'!G382*1000</f>
        <v>0</v>
      </c>
      <c r="G382" s="51">
        <f>CMG!F375</f>
        <v>110.32503</v>
      </c>
      <c r="H382" s="18">
        <f t="shared" si="34"/>
        <v>0</v>
      </c>
      <c r="I382" s="51">
        <f>'Energía Transada'!D382</f>
        <v>7361.0951493100001</v>
      </c>
      <c r="J382" s="51">
        <f>CMG!E375</f>
        <v>114.75433</v>
      </c>
      <c r="K382" s="18">
        <f t="shared" si="33"/>
        <v>844717.541925319</v>
      </c>
    </row>
    <row r="383" spans="1:11" x14ac:dyDescent="0.2">
      <c r="A383" s="40">
        <f t="shared" si="35"/>
        <v>44728</v>
      </c>
      <c r="B383" s="4">
        <f t="shared" si="36"/>
        <v>14</v>
      </c>
      <c r="C383" s="4">
        <f t="shared" si="31"/>
        <v>2022</v>
      </c>
      <c r="D383" s="4">
        <f t="shared" si="32"/>
        <v>6</v>
      </c>
      <c r="E383" s="41">
        <v>374</v>
      </c>
      <c r="F383" s="51">
        <f>'Energía Transada'!G383*1000</f>
        <v>0</v>
      </c>
      <c r="G383" s="51">
        <f>CMG!F376</f>
        <v>85.006100000000004</v>
      </c>
      <c r="H383" s="18">
        <f t="shared" si="34"/>
        <v>0</v>
      </c>
      <c r="I383" s="51">
        <f>'Energía Transada'!D383</f>
        <v>9052.1921350000011</v>
      </c>
      <c r="J383" s="51">
        <f>CMG!E376</f>
        <v>88.421250000000001</v>
      </c>
      <c r="K383" s="18">
        <f t="shared" si="33"/>
        <v>800406.14381686889</v>
      </c>
    </row>
    <row r="384" spans="1:11" x14ac:dyDescent="0.2">
      <c r="A384" s="40">
        <f t="shared" si="35"/>
        <v>44728</v>
      </c>
      <c r="B384" s="4">
        <f t="shared" si="36"/>
        <v>15</v>
      </c>
      <c r="C384" s="4">
        <f t="shared" si="31"/>
        <v>2022</v>
      </c>
      <c r="D384" s="4">
        <f t="shared" si="32"/>
        <v>6</v>
      </c>
      <c r="E384" s="41">
        <v>375</v>
      </c>
      <c r="F384" s="51">
        <f>'Energía Transada'!G384*1000</f>
        <v>0</v>
      </c>
      <c r="G384" s="51">
        <f>CMG!F377</f>
        <v>85.985569999999996</v>
      </c>
      <c r="H384" s="18">
        <f t="shared" si="34"/>
        <v>0</v>
      </c>
      <c r="I384" s="51">
        <f>'Energía Transada'!D384</f>
        <v>6713.0863581600006</v>
      </c>
      <c r="J384" s="51">
        <f>CMG!E377</f>
        <v>89.444059999999993</v>
      </c>
      <c r="K384" s="18">
        <f t="shared" si="33"/>
        <v>600445.69900444453</v>
      </c>
    </row>
    <row r="385" spans="1:11" x14ac:dyDescent="0.2">
      <c r="A385" s="40">
        <f t="shared" si="35"/>
        <v>44728</v>
      </c>
      <c r="B385" s="4">
        <f t="shared" si="36"/>
        <v>16</v>
      </c>
      <c r="C385" s="4">
        <f t="shared" si="31"/>
        <v>2022</v>
      </c>
      <c r="D385" s="4">
        <f t="shared" si="32"/>
        <v>6</v>
      </c>
      <c r="E385" s="41">
        <v>376</v>
      </c>
      <c r="F385" s="51">
        <f>'Energía Transada'!G385*1000</f>
        <v>0</v>
      </c>
      <c r="G385" s="51">
        <f>CMG!F378</f>
        <v>124.59238999999999</v>
      </c>
      <c r="H385" s="18">
        <f t="shared" si="34"/>
        <v>0</v>
      </c>
      <c r="I385" s="51">
        <f>'Energía Transada'!D385</f>
        <v>4566.6102235950002</v>
      </c>
      <c r="J385" s="51">
        <f>CMG!E378</f>
        <v>129.60244</v>
      </c>
      <c r="K385" s="18">
        <f t="shared" si="33"/>
        <v>591843.82750685757</v>
      </c>
    </row>
    <row r="386" spans="1:11" x14ac:dyDescent="0.2">
      <c r="A386" s="40">
        <f t="shared" si="35"/>
        <v>44728</v>
      </c>
      <c r="B386" s="4">
        <f t="shared" si="36"/>
        <v>17</v>
      </c>
      <c r="C386" s="4">
        <f t="shared" si="31"/>
        <v>2022</v>
      </c>
      <c r="D386" s="4">
        <f t="shared" si="32"/>
        <v>6</v>
      </c>
      <c r="E386" s="41">
        <v>377</v>
      </c>
      <c r="F386" s="51">
        <f>'Energía Transada'!G386*1000</f>
        <v>0</v>
      </c>
      <c r="G386" s="51">
        <f>CMG!F379</f>
        <v>184.35757000000001</v>
      </c>
      <c r="H386" s="18">
        <f t="shared" si="34"/>
        <v>0</v>
      </c>
      <c r="I386" s="51">
        <f>'Energía Transada'!D386</f>
        <v>6582.0356700000011</v>
      </c>
      <c r="J386" s="51">
        <f>CMG!E379</f>
        <v>191.76862</v>
      </c>
      <c r="K386" s="18">
        <f t="shared" si="33"/>
        <v>1262227.8972266756</v>
      </c>
    </row>
    <row r="387" spans="1:11" x14ac:dyDescent="0.2">
      <c r="A387" s="40">
        <f t="shared" si="35"/>
        <v>44728</v>
      </c>
      <c r="B387" s="4">
        <f t="shared" si="36"/>
        <v>18</v>
      </c>
      <c r="C387" s="4">
        <f t="shared" si="31"/>
        <v>2022</v>
      </c>
      <c r="D387" s="4">
        <f t="shared" si="32"/>
        <v>6</v>
      </c>
      <c r="E387" s="41">
        <v>378</v>
      </c>
      <c r="F387" s="51">
        <f>'Energía Transada'!G387*1000</f>
        <v>7940</v>
      </c>
      <c r="G387" s="51">
        <f>CMG!F380</f>
        <v>321.81312000000003</v>
      </c>
      <c r="H387" s="18">
        <f t="shared" si="34"/>
        <v>2555196.1728000003</v>
      </c>
      <c r="I387" s="51">
        <f>'Energía Transada'!D387</f>
        <v>11861.765265</v>
      </c>
      <c r="J387" s="51">
        <f>CMG!E380</f>
        <v>334.74563000000001</v>
      </c>
      <c r="K387" s="18">
        <f t="shared" si="33"/>
        <v>3970674.0865445421</v>
      </c>
    </row>
    <row r="388" spans="1:11" x14ac:dyDescent="0.2">
      <c r="A388" s="40">
        <f t="shared" si="35"/>
        <v>44728</v>
      </c>
      <c r="B388" s="4">
        <f t="shared" si="36"/>
        <v>19</v>
      </c>
      <c r="C388" s="4">
        <f t="shared" si="31"/>
        <v>2022</v>
      </c>
      <c r="D388" s="4">
        <f t="shared" si="32"/>
        <v>6</v>
      </c>
      <c r="E388" s="41">
        <v>379</v>
      </c>
      <c r="F388" s="51">
        <f>'Energía Transada'!G388*1000</f>
        <v>7940</v>
      </c>
      <c r="G388" s="51">
        <f>CMG!F381</f>
        <v>318.34595999999999</v>
      </c>
      <c r="H388" s="18">
        <f t="shared" si="34"/>
        <v>2527666.9224</v>
      </c>
      <c r="I388" s="51">
        <f>'Energía Transada'!D388</f>
        <v>11080.55984</v>
      </c>
      <c r="J388" s="51">
        <f>CMG!E381</f>
        <v>309.34001999999998</v>
      </c>
      <c r="K388" s="18">
        <f t="shared" si="33"/>
        <v>3427660.6025167964</v>
      </c>
    </row>
    <row r="389" spans="1:11" x14ac:dyDescent="0.2">
      <c r="A389" s="40">
        <f t="shared" si="35"/>
        <v>44728</v>
      </c>
      <c r="B389" s="4">
        <f t="shared" si="36"/>
        <v>20</v>
      </c>
      <c r="C389" s="4">
        <f t="shared" si="31"/>
        <v>2022</v>
      </c>
      <c r="D389" s="4">
        <f t="shared" si="32"/>
        <v>6</v>
      </c>
      <c r="E389" s="41">
        <v>380</v>
      </c>
      <c r="F389" s="51">
        <f>'Energía Transada'!G389*1000</f>
        <v>7940</v>
      </c>
      <c r="G389" s="51">
        <f>CMG!F382</f>
        <v>320.04487</v>
      </c>
      <c r="H389" s="18">
        <f t="shared" si="34"/>
        <v>2541156.2678</v>
      </c>
      <c r="I389" s="51">
        <f>'Energía Transada'!D389</f>
        <v>7367.2567639999997</v>
      </c>
      <c r="J389" s="51">
        <f>CMG!E382</f>
        <v>310.98692</v>
      </c>
      <c r="K389" s="18">
        <f t="shared" si="33"/>
        <v>2291120.4898855267</v>
      </c>
    </row>
    <row r="390" spans="1:11" x14ac:dyDescent="0.2">
      <c r="A390" s="40">
        <f t="shared" si="35"/>
        <v>44728</v>
      </c>
      <c r="B390" s="4">
        <f t="shared" si="36"/>
        <v>21</v>
      </c>
      <c r="C390" s="4">
        <f t="shared" si="31"/>
        <v>2022</v>
      </c>
      <c r="D390" s="4">
        <f t="shared" si="32"/>
        <v>6</v>
      </c>
      <c r="E390" s="41">
        <v>381</v>
      </c>
      <c r="F390" s="51">
        <f>'Energía Transada'!G390*1000</f>
        <v>7940</v>
      </c>
      <c r="G390" s="51">
        <f>CMG!F383</f>
        <v>320.04487</v>
      </c>
      <c r="H390" s="18">
        <f t="shared" si="34"/>
        <v>2541156.2678</v>
      </c>
      <c r="I390" s="51">
        <f>'Energía Transada'!D390</f>
        <v>7838.9448549999997</v>
      </c>
      <c r="J390" s="51">
        <f>CMG!E383</f>
        <v>310.98692</v>
      </c>
      <c r="K390" s="18">
        <f t="shared" si="33"/>
        <v>2437809.3165062964</v>
      </c>
    </row>
    <row r="391" spans="1:11" x14ac:dyDescent="0.2">
      <c r="A391" s="40">
        <f t="shared" si="35"/>
        <v>44728</v>
      </c>
      <c r="B391" s="4">
        <f t="shared" si="36"/>
        <v>22</v>
      </c>
      <c r="C391" s="4">
        <f t="shared" si="31"/>
        <v>2022</v>
      </c>
      <c r="D391" s="4">
        <f t="shared" si="32"/>
        <v>6</v>
      </c>
      <c r="E391" s="41">
        <v>382</v>
      </c>
      <c r="F391" s="51">
        <f>'Energía Transada'!G391*1000</f>
        <v>7940</v>
      </c>
      <c r="G391" s="51">
        <f>CMG!F384</f>
        <v>319.68081999999998</v>
      </c>
      <c r="H391" s="18">
        <f t="shared" si="34"/>
        <v>2538265.7108</v>
      </c>
      <c r="I391" s="51">
        <f>'Energía Transada'!D391</f>
        <v>7516.2014690000005</v>
      </c>
      <c r="J391" s="51">
        <f>CMG!E384</f>
        <v>310.63153</v>
      </c>
      <c r="K391" s="18">
        <f t="shared" si="33"/>
        <v>2334769.1621037177</v>
      </c>
    </row>
    <row r="392" spans="1:11" x14ac:dyDescent="0.2">
      <c r="A392" s="40">
        <f t="shared" si="35"/>
        <v>44728</v>
      </c>
      <c r="B392" s="4">
        <f t="shared" si="36"/>
        <v>23</v>
      </c>
      <c r="C392" s="4">
        <f t="shared" si="31"/>
        <v>2022</v>
      </c>
      <c r="D392" s="4">
        <f t="shared" si="32"/>
        <v>6</v>
      </c>
      <c r="E392" s="41">
        <v>383</v>
      </c>
      <c r="F392" s="51">
        <f>'Energía Transada'!G392*1000</f>
        <v>7940</v>
      </c>
      <c r="G392" s="51">
        <f>CMG!F385</f>
        <v>311.18628000000001</v>
      </c>
      <c r="H392" s="18">
        <f t="shared" si="34"/>
        <v>2470819.0632000002</v>
      </c>
      <c r="I392" s="51">
        <f>'Energía Transada'!D392</f>
        <v>4569.4054622509993</v>
      </c>
      <c r="J392" s="51">
        <f>CMG!E385</f>
        <v>302.37101999999999</v>
      </c>
      <c r="K392" s="18">
        <f t="shared" si="33"/>
        <v>1381655.7904144062</v>
      </c>
    </row>
    <row r="393" spans="1:11" x14ac:dyDescent="0.2">
      <c r="A393" s="40">
        <f t="shared" si="35"/>
        <v>44728</v>
      </c>
      <c r="B393" s="4">
        <f t="shared" si="36"/>
        <v>24</v>
      </c>
      <c r="C393" s="4">
        <f t="shared" si="31"/>
        <v>2022</v>
      </c>
      <c r="D393" s="4">
        <f t="shared" si="32"/>
        <v>6</v>
      </c>
      <c r="E393" s="41">
        <v>384</v>
      </c>
      <c r="F393" s="51">
        <f>'Energía Transada'!G393*1000</f>
        <v>7940</v>
      </c>
      <c r="G393" s="51">
        <f>CMG!F386</f>
        <v>216.82751999999999</v>
      </c>
      <c r="H393" s="18">
        <f t="shared" si="34"/>
        <v>1721610.5088</v>
      </c>
      <c r="I393" s="51">
        <f>'Energía Transada'!D393</f>
        <v>4158.5458735310003</v>
      </c>
      <c r="J393" s="51">
        <f>CMG!E386</f>
        <v>210.69931</v>
      </c>
      <c r="K393" s="18">
        <f t="shared" si="33"/>
        <v>876202.74615632906</v>
      </c>
    </row>
    <row r="394" spans="1:11" x14ac:dyDescent="0.2">
      <c r="A394" s="40">
        <f t="shared" si="35"/>
        <v>44729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6</v>
      </c>
      <c r="E394" s="41">
        <v>385</v>
      </c>
      <c r="F394" s="51">
        <f>'Energía Transada'!G394*1000</f>
        <v>7940</v>
      </c>
      <c r="G394" s="51">
        <f>CMG!F387</f>
        <v>198.58754999999999</v>
      </c>
      <c r="H394" s="18">
        <f t="shared" si="34"/>
        <v>1576785.1469999999</v>
      </c>
      <c r="I394" s="51">
        <f>'Energía Transada'!D394</f>
        <v>1195.3412991450002</v>
      </c>
      <c r="J394" s="51">
        <f>CMG!E387</f>
        <v>198.02598</v>
      </c>
      <c r="K394" s="18">
        <f t="shared" ref="K394:K457" si="39">I394*J394</f>
        <v>236708.63219766185</v>
      </c>
    </row>
    <row r="395" spans="1:11" x14ac:dyDescent="0.2">
      <c r="A395" s="40">
        <f t="shared" si="35"/>
        <v>44729</v>
      </c>
      <c r="B395" s="4">
        <f t="shared" si="36"/>
        <v>2</v>
      </c>
      <c r="C395" s="4">
        <f t="shared" si="37"/>
        <v>2022</v>
      </c>
      <c r="D395" s="4">
        <f t="shared" si="38"/>
        <v>6</v>
      </c>
      <c r="E395" s="41">
        <v>386</v>
      </c>
      <c r="F395" s="51">
        <f>'Energía Transada'!G395*1000</f>
        <v>7940</v>
      </c>
      <c r="G395" s="51">
        <f>CMG!F388</f>
        <v>224.77386999999999</v>
      </c>
      <c r="H395" s="18">
        <f t="shared" ref="H395:H458" si="40">F395*G395</f>
        <v>1784704.5277999998</v>
      </c>
      <c r="I395" s="51">
        <f>'Energía Transada'!D395</f>
        <v>770.03759428400008</v>
      </c>
      <c r="J395" s="51">
        <f>CMG!E388</f>
        <v>224.14319</v>
      </c>
      <c r="K395" s="18">
        <f t="shared" si="39"/>
        <v>172598.68280274156</v>
      </c>
    </row>
    <row r="396" spans="1:11" x14ac:dyDescent="0.2">
      <c r="A396" s="40">
        <f t="shared" ref="A396:A459" si="41">IF(B395=24,A395+1,A395)</f>
        <v>44729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6</v>
      </c>
      <c r="E396" s="41">
        <v>387</v>
      </c>
      <c r="F396" s="51">
        <f>'Energía Transada'!G396*1000</f>
        <v>7940</v>
      </c>
      <c r="G396" s="51">
        <f>CMG!F389</f>
        <v>207.0197</v>
      </c>
      <c r="H396" s="18">
        <f t="shared" si="40"/>
        <v>1643736.4180000001</v>
      </c>
      <c r="I396" s="51">
        <f>'Energía Transada'!D396</f>
        <v>373.60592536399997</v>
      </c>
      <c r="J396" s="51">
        <f>CMG!E389</f>
        <v>206.44085000000001</v>
      </c>
      <c r="K396" s="18">
        <f t="shared" si="39"/>
        <v>77127.524797180711</v>
      </c>
    </row>
    <row r="397" spans="1:11" x14ac:dyDescent="0.2">
      <c r="A397" s="40">
        <f t="shared" si="41"/>
        <v>44729</v>
      </c>
      <c r="B397" s="4">
        <f t="shared" si="42"/>
        <v>4</v>
      </c>
      <c r="C397" s="4">
        <f t="shared" si="37"/>
        <v>2022</v>
      </c>
      <c r="D397" s="4">
        <f t="shared" si="38"/>
        <v>6</v>
      </c>
      <c r="E397" s="41">
        <v>388</v>
      </c>
      <c r="F397" s="51">
        <f>'Energía Transada'!G397*1000</f>
        <v>7940</v>
      </c>
      <c r="G397" s="51">
        <f>CMG!F390</f>
        <v>185.66285999999999</v>
      </c>
      <c r="H397" s="18">
        <f t="shared" si="40"/>
        <v>1474163.1084</v>
      </c>
      <c r="I397" s="51">
        <f>'Energía Transada'!D397</f>
        <v>207.040992536</v>
      </c>
      <c r="J397" s="51">
        <f>CMG!E390</f>
        <v>185.13585</v>
      </c>
      <c r="K397" s="18">
        <f t="shared" si="39"/>
        <v>38330.710137996015</v>
      </c>
    </row>
    <row r="398" spans="1:11" x14ac:dyDescent="0.2">
      <c r="A398" s="40">
        <f t="shared" si="41"/>
        <v>44729</v>
      </c>
      <c r="B398" s="4">
        <f t="shared" si="42"/>
        <v>5</v>
      </c>
      <c r="C398" s="4">
        <f t="shared" si="37"/>
        <v>2022</v>
      </c>
      <c r="D398" s="4">
        <f t="shared" si="38"/>
        <v>6</v>
      </c>
      <c r="E398" s="41">
        <v>389</v>
      </c>
      <c r="F398" s="51">
        <f>'Energía Transada'!G398*1000</f>
        <v>7940</v>
      </c>
      <c r="G398" s="51">
        <f>CMG!F391</f>
        <v>218.12146000000001</v>
      </c>
      <c r="H398" s="18">
        <f t="shared" si="40"/>
        <v>1731884.3924</v>
      </c>
      <c r="I398" s="51">
        <f>'Energía Transada'!D398</f>
        <v>102.94399180799999</v>
      </c>
      <c r="J398" s="51">
        <f>CMG!E391</f>
        <v>217.50805</v>
      </c>
      <c r="K398" s="18">
        <f t="shared" si="39"/>
        <v>22391.146917374052</v>
      </c>
    </row>
    <row r="399" spans="1:11" x14ac:dyDescent="0.2">
      <c r="A399" s="40">
        <f t="shared" si="41"/>
        <v>44729</v>
      </c>
      <c r="B399" s="4">
        <f t="shared" si="42"/>
        <v>6</v>
      </c>
      <c r="C399" s="4">
        <f t="shared" si="37"/>
        <v>2022</v>
      </c>
      <c r="D399" s="4">
        <f t="shared" si="38"/>
        <v>6</v>
      </c>
      <c r="E399" s="41">
        <v>390</v>
      </c>
      <c r="F399" s="51">
        <f>'Energía Transada'!G399*1000</f>
        <v>7940</v>
      </c>
      <c r="G399" s="51">
        <f>CMG!F392</f>
        <v>227.32252</v>
      </c>
      <c r="H399" s="18">
        <f t="shared" si="40"/>
        <v>1804940.8088</v>
      </c>
      <c r="I399" s="51">
        <f>'Energía Transada'!D399</f>
        <v>0.11334299900000001</v>
      </c>
      <c r="J399" s="51">
        <f>CMG!E392</f>
        <v>226.6832</v>
      </c>
      <c r="K399" s="18">
        <f t="shared" si="39"/>
        <v>25.692953710916804</v>
      </c>
    </row>
    <row r="400" spans="1:11" x14ac:dyDescent="0.2">
      <c r="A400" s="40">
        <f t="shared" si="41"/>
        <v>44729</v>
      </c>
      <c r="B400" s="4">
        <f t="shared" si="42"/>
        <v>7</v>
      </c>
      <c r="C400" s="4">
        <f t="shared" si="37"/>
        <v>2022</v>
      </c>
      <c r="D400" s="4">
        <f t="shared" si="38"/>
        <v>6</v>
      </c>
      <c r="E400" s="41">
        <v>391</v>
      </c>
      <c r="F400" s="51">
        <f>'Energía Transada'!G400*1000</f>
        <v>7940</v>
      </c>
      <c r="G400" s="51">
        <f>CMG!F393</f>
        <v>305.53591999999998</v>
      </c>
      <c r="H400" s="18">
        <f t="shared" si="40"/>
        <v>2425955.2047999999</v>
      </c>
      <c r="I400" s="51">
        <f>'Energía Transada'!D400</f>
        <v>327.77145592099998</v>
      </c>
      <c r="J400" s="51">
        <f>CMG!E393</f>
        <v>304.66332999999997</v>
      </c>
      <c r="K400" s="18">
        <f t="shared" si="39"/>
        <v>99859.943239840068</v>
      </c>
    </row>
    <row r="401" spans="1:11" x14ac:dyDescent="0.2">
      <c r="A401" s="40">
        <f t="shared" si="41"/>
        <v>44729</v>
      </c>
      <c r="B401" s="4">
        <f t="shared" si="42"/>
        <v>8</v>
      </c>
      <c r="C401" s="4">
        <f t="shared" si="37"/>
        <v>2022</v>
      </c>
      <c r="D401" s="4">
        <f t="shared" si="38"/>
        <v>6</v>
      </c>
      <c r="E401" s="41">
        <v>392</v>
      </c>
      <c r="F401" s="51">
        <f>'Energía Transada'!G401*1000</f>
        <v>0</v>
      </c>
      <c r="G401" s="51">
        <f>CMG!F394</f>
        <v>292.55939000000001</v>
      </c>
      <c r="H401" s="18">
        <f t="shared" si="40"/>
        <v>0</v>
      </c>
      <c r="I401" s="51">
        <f>'Energía Transada'!D401</f>
        <v>1446.1204784319998</v>
      </c>
      <c r="J401" s="51">
        <f>CMG!E394</f>
        <v>291.72136</v>
      </c>
      <c r="K401" s="18">
        <f t="shared" si="39"/>
        <v>421864.23269203363</v>
      </c>
    </row>
    <row r="402" spans="1:11" x14ac:dyDescent="0.2">
      <c r="A402" s="40">
        <f t="shared" si="41"/>
        <v>44729</v>
      </c>
      <c r="B402" s="4">
        <f t="shared" si="42"/>
        <v>9</v>
      </c>
      <c r="C402" s="4">
        <f t="shared" si="37"/>
        <v>2022</v>
      </c>
      <c r="D402" s="4">
        <f t="shared" si="38"/>
        <v>6</v>
      </c>
      <c r="E402" s="41">
        <v>393</v>
      </c>
      <c r="F402" s="51">
        <f>'Energía Transada'!G402*1000</f>
        <v>0</v>
      </c>
      <c r="G402" s="51">
        <f>CMG!F395</f>
        <v>145.98163</v>
      </c>
      <c r="H402" s="18">
        <f t="shared" si="40"/>
        <v>0</v>
      </c>
      <c r="I402" s="51">
        <f>'Energía Transada'!D402</f>
        <v>569.14430889400012</v>
      </c>
      <c r="J402" s="51">
        <f>CMG!E395</f>
        <v>159.70115999999999</v>
      </c>
      <c r="K402" s="18">
        <f t="shared" si="39"/>
        <v>90893.00633777013</v>
      </c>
    </row>
    <row r="403" spans="1:11" x14ac:dyDescent="0.2">
      <c r="A403" s="40">
        <f t="shared" si="41"/>
        <v>44729</v>
      </c>
      <c r="B403" s="4">
        <f t="shared" si="42"/>
        <v>10</v>
      </c>
      <c r="C403" s="4">
        <f t="shared" si="37"/>
        <v>2022</v>
      </c>
      <c r="D403" s="4">
        <f t="shared" si="38"/>
        <v>6</v>
      </c>
      <c r="E403" s="41">
        <v>394</v>
      </c>
      <c r="F403" s="51">
        <f>'Energía Transada'!G403*1000</f>
        <v>0</v>
      </c>
      <c r="G403" s="51">
        <f>CMG!F396</f>
        <v>138.90588</v>
      </c>
      <c r="H403" s="18">
        <f t="shared" si="40"/>
        <v>0</v>
      </c>
      <c r="I403" s="51">
        <f>'Energía Transada'!D403</f>
        <v>487.99690451399999</v>
      </c>
      <c r="J403" s="51">
        <f>CMG!E396</f>
        <v>151.96017000000001</v>
      </c>
      <c r="K403" s="18">
        <f t="shared" si="39"/>
        <v>74156.092569421206</v>
      </c>
    </row>
    <row r="404" spans="1:11" x14ac:dyDescent="0.2">
      <c r="A404" s="40">
        <f t="shared" si="41"/>
        <v>44729</v>
      </c>
      <c r="B404" s="4">
        <f t="shared" si="42"/>
        <v>11</v>
      </c>
      <c r="C404" s="4">
        <f t="shared" si="37"/>
        <v>2022</v>
      </c>
      <c r="D404" s="4">
        <f t="shared" si="38"/>
        <v>6</v>
      </c>
      <c r="E404" s="41">
        <v>395</v>
      </c>
      <c r="F404" s="51">
        <f>'Energía Transada'!G404*1000</f>
        <v>0</v>
      </c>
      <c r="G404" s="51">
        <f>CMG!F397</f>
        <v>198.51843</v>
      </c>
      <c r="H404" s="18">
        <f t="shared" si="40"/>
        <v>0</v>
      </c>
      <c r="I404" s="51">
        <f>'Energía Transada'!D404</f>
        <v>367.59864520400004</v>
      </c>
      <c r="J404" s="51">
        <f>CMG!E397</f>
        <v>217.17111</v>
      </c>
      <c r="K404" s="18">
        <f t="shared" si="39"/>
        <v>79831.805813448867</v>
      </c>
    </row>
    <row r="405" spans="1:11" x14ac:dyDescent="0.2">
      <c r="A405" s="40">
        <f t="shared" si="41"/>
        <v>44729</v>
      </c>
      <c r="B405" s="4">
        <f t="shared" si="42"/>
        <v>12</v>
      </c>
      <c r="C405" s="4">
        <f t="shared" si="37"/>
        <v>2022</v>
      </c>
      <c r="D405" s="4">
        <f t="shared" si="38"/>
        <v>6</v>
      </c>
      <c r="E405" s="41">
        <v>396</v>
      </c>
      <c r="F405" s="51">
        <f>'Energía Transada'!G405*1000</f>
        <v>0</v>
      </c>
      <c r="G405" s="51">
        <f>CMG!F398</f>
        <v>120.72837</v>
      </c>
      <c r="H405" s="18">
        <f t="shared" si="40"/>
        <v>0</v>
      </c>
      <c r="I405" s="51">
        <f>'Energía Transada'!D405</f>
        <v>1221.555011418</v>
      </c>
      <c r="J405" s="51">
        <f>CMG!E398</f>
        <v>132.07203999999999</v>
      </c>
      <c r="K405" s="18">
        <f t="shared" si="39"/>
        <v>161333.26233019854</v>
      </c>
    </row>
    <row r="406" spans="1:11" x14ac:dyDescent="0.2">
      <c r="A406" s="40">
        <f t="shared" si="41"/>
        <v>44729</v>
      </c>
      <c r="B406" s="4">
        <f t="shared" si="42"/>
        <v>13</v>
      </c>
      <c r="C406" s="4">
        <f t="shared" si="37"/>
        <v>2022</v>
      </c>
      <c r="D406" s="4">
        <f t="shared" si="38"/>
        <v>6</v>
      </c>
      <c r="E406" s="41">
        <v>397</v>
      </c>
      <c r="F406" s="51">
        <f>'Energía Transada'!G406*1000</f>
        <v>0</v>
      </c>
      <c r="G406" s="51">
        <f>CMG!F399</f>
        <v>89.626170000000002</v>
      </c>
      <c r="H406" s="18">
        <f t="shared" si="40"/>
        <v>0</v>
      </c>
      <c r="I406" s="51">
        <f>'Energía Transada'!D406</f>
        <v>629.89498928300009</v>
      </c>
      <c r="J406" s="51">
        <f>CMG!E399</f>
        <v>98.041049999999998</v>
      </c>
      <c r="K406" s="18">
        <f t="shared" si="39"/>
        <v>61755.566139044073</v>
      </c>
    </row>
    <row r="407" spans="1:11" x14ac:dyDescent="0.2">
      <c r="A407" s="40">
        <f t="shared" si="41"/>
        <v>44729</v>
      </c>
      <c r="B407" s="4">
        <f t="shared" si="42"/>
        <v>14</v>
      </c>
      <c r="C407" s="4">
        <f t="shared" si="37"/>
        <v>2022</v>
      </c>
      <c r="D407" s="4">
        <f t="shared" si="38"/>
        <v>6</v>
      </c>
      <c r="E407" s="41">
        <v>398</v>
      </c>
      <c r="F407" s="51">
        <f>'Energía Transada'!G407*1000</f>
        <v>0</v>
      </c>
      <c r="G407" s="51">
        <f>CMG!F400</f>
        <v>65.323260000000005</v>
      </c>
      <c r="H407" s="18">
        <f t="shared" si="40"/>
        <v>0</v>
      </c>
      <c r="I407" s="51">
        <f>'Energía Transada'!D407</f>
        <v>317.05926338799998</v>
      </c>
      <c r="J407" s="51">
        <f>CMG!E400</f>
        <v>71.457300000000004</v>
      </c>
      <c r="K407" s="18">
        <f t="shared" si="39"/>
        <v>22656.19890169533</v>
      </c>
    </row>
    <row r="408" spans="1:11" x14ac:dyDescent="0.2">
      <c r="A408" s="40">
        <f t="shared" si="41"/>
        <v>44729</v>
      </c>
      <c r="B408" s="4">
        <f t="shared" si="42"/>
        <v>15</v>
      </c>
      <c r="C408" s="4">
        <f t="shared" si="37"/>
        <v>2022</v>
      </c>
      <c r="D408" s="4">
        <f t="shared" si="38"/>
        <v>6</v>
      </c>
      <c r="E408" s="41">
        <v>399</v>
      </c>
      <c r="F408" s="51">
        <f>'Energía Transada'!G408*1000</f>
        <v>0</v>
      </c>
      <c r="G408" s="51">
        <f>CMG!F401</f>
        <v>65.323260000000005</v>
      </c>
      <c r="H408" s="18">
        <f t="shared" si="40"/>
        <v>0</v>
      </c>
      <c r="I408" s="51">
        <f>'Energía Transada'!D408</f>
        <v>398.01365364600008</v>
      </c>
      <c r="J408" s="51">
        <f>CMG!E401</f>
        <v>71.457300000000004</v>
      </c>
      <c r="K408" s="18">
        <f t="shared" si="39"/>
        <v>28440.981052678322</v>
      </c>
    </row>
    <row r="409" spans="1:11" x14ac:dyDescent="0.2">
      <c r="A409" s="40">
        <f t="shared" si="41"/>
        <v>44729</v>
      </c>
      <c r="B409" s="4">
        <f t="shared" si="42"/>
        <v>16</v>
      </c>
      <c r="C409" s="4">
        <f t="shared" si="37"/>
        <v>2022</v>
      </c>
      <c r="D409" s="4">
        <f t="shared" si="38"/>
        <v>6</v>
      </c>
      <c r="E409" s="41">
        <v>400</v>
      </c>
      <c r="F409" s="51">
        <f>'Energía Transada'!G409*1000</f>
        <v>0</v>
      </c>
      <c r="G409" s="51">
        <f>CMG!F402</f>
        <v>65.323260000000005</v>
      </c>
      <c r="H409" s="18">
        <f t="shared" si="40"/>
        <v>0</v>
      </c>
      <c r="I409" s="51">
        <f>'Energía Transada'!D409</f>
        <v>489.34784815700004</v>
      </c>
      <c r="J409" s="51">
        <f>CMG!E402</f>
        <v>71.457300000000004</v>
      </c>
      <c r="K409" s="18">
        <f t="shared" si="39"/>
        <v>34967.475990109204</v>
      </c>
    </row>
    <row r="410" spans="1:11" x14ac:dyDescent="0.2">
      <c r="A410" s="40">
        <f t="shared" si="41"/>
        <v>44729</v>
      </c>
      <c r="B410" s="4">
        <f t="shared" si="42"/>
        <v>17</v>
      </c>
      <c r="C410" s="4">
        <f t="shared" si="37"/>
        <v>2022</v>
      </c>
      <c r="D410" s="4">
        <f t="shared" si="38"/>
        <v>6</v>
      </c>
      <c r="E410" s="41">
        <v>401</v>
      </c>
      <c r="F410" s="51">
        <f>'Energía Transada'!G410*1000</f>
        <v>0</v>
      </c>
      <c r="G410" s="51">
        <f>CMG!F403</f>
        <v>190.15539999999999</v>
      </c>
      <c r="H410" s="18">
        <f t="shared" si="40"/>
        <v>0</v>
      </c>
      <c r="I410" s="51">
        <f>'Energía Transada'!D410</f>
        <v>856.77759001099992</v>
      </c>
      <c r="J410" s="51">
        <f>CMG!E403</f>
        <v>208.03052</v>
      </c>
      <c r="K410" s="18">
        <f t="shared" si="39"/>
        <v>178235.88757433512</v>
      </c>
    </row>
    <row r="411" spans="1:11" x14ac:dyDescent="0.2">
      <c r="A411" s="40">
        <f t="shared" si="41"/>
        <v>44729</v>
      </c>
      <c r="B411" s="4">
        <f t="shared" si="42"/>
        <v>18</v>
      </c>
      <c r="C411" s="4">
        <f t="shared" si="37"/>
        <v>2022</v>
      </c>
      <c r="D411" s="4">
        <f t="shared" si="38"/>
        <v>6</v>
      </c>
      <c r="E411" s="41">
        <v>402</v>
      </c>
      <c r="F411" s="51">
        <f>'Energía Transada'!G411*1000</f>
        <v>7940</v>
      </c>
      <c r="G411" s="51">
        <f>CMG!F404</f>
        <v>317.08693</v>
      </c>
      <c r="H411" s="18">
        <f t="shared" si="40"/>
        <v>2517670.2242000001</v>
      </c>
      <c r="I411" s="51">
        <f>'Energía Transada'!D411</f>
        <v>26.635563534999999</v>
      </c>
      <c r="J411" s="51">
        <f>CMG!E404</f>
        <v>346.87592999999998</v>
      </c>
      <c r="K411" s="18">
        <f t="shared" si="39"/>
        <v>9239.2358722772115</v>
      </c>
    </row>
    <row r="412" spans="1:11" x14ac:dyDescent="0.2">
      <c r="A412" s="40">
        <f t="shared" si="41"/>
        <v>44729</v>
      </c>
      <c r="B412" s="4">
        <f t="shared" si="42"/>
        <v>19</v>
      </c>
      <c r="C412" s="4">
        <f t="shared" si="37"/>
        <v>2022</v>
      </c>
      <c r="D412" s="4">
        <f t="shared" si="38"/>
        <v>6</v>
      </c>
      <c r="E412" s="41">
        <v>403</v>
      </c>
      <c r="F412" s="51">
        <f>'Energía Transada'!G412*1000</f>
        <v>7940</v>
      </c>
      <c r="G412" s="51">
        <f>CMG!F405</f>
        <v>318.18414999999999</v>
      </c>
      <c r="H412" s="18">
        <f t="shared" si="40"/>
        <v>2526382.1510000001</v>
      </c>
      <c r="I412" s="51">
        <f>'Energía Transada'!D412</f>
        <v>7.8190700000000009E-3</v>
      </c>
      <c r="J412" s="51">
        <f>CMG!E405</f>
        <v>315.98971</v>
      </c>
      <c r="K412" s="18">
        <f t="shared" si="39"/>
        <v>2.4707456617697003</v>
      </c>
    </row>
    <row r="413" spans="1:11" x14ac:dyDescent="0.2">
      <c r="A413" s="40">
        <f t="shared" si="41"/>
        <v>44729</v>
      </c>
      <c r="B413" s="4">
        <f t="shared" si="42"/>
        <v>20</v>
      </c>
      <c r="C413" s="4">
        <f t="shared" si="37"/>
        <v>2022</v>
      </c>
      <c r="D413" s="4">
        <f t="shared" si="38"/>
        <v>6</v>
      </c>
      <c r="E413" s="41">
        <v>404</v>
      </c>
      <c r="F413" s="51">
        <f>'Energía Transada'!G413*1000</f>
        <v>7940</v>
      </c>
      <c r="G413" s="51">
        <f>CMG!F406</f>
        <v>319.98115999999999</v>
      </c>
      <c r="H413" s="18">
        <f t="shared" si="40"/>
        <v>2540650.4103999999</v>
      </c>
      <c r="I413" s="51">
        <f>'Energía Transada'!D413</f>
        <v>330.07776689299999</v>
      </c>
      <c r="J413" s="51">
        <f>CMG!E406</f>
        <v>317.76945000000001</v>
      </c>
      <c r="K413" s="18">
        <f t="shared" si="39"/>
        <v>104888.63044281682</v>
      </c>
    </row>
    <row r="414" spans="1:11" x14ac:dyDescent="0.2">
      <c r="A414" s="40">
        <f t="shared" si="41"/>
        <v>44729</v>
      </c>
      <c r="B414" s="4">
        <f t="shared" si="42"/>
        <v>21</v>
      </c>
      <c r="C414" s="4">
        <f t="shared" si="37"/>
        <v>2022</v>
      </c>
      <c r="D414" s="4">
        <f t="shared" si="38"/>
        <v>6</v>
      </c>
      <c r="E414" s="41">
        <v>405</v>
      </c>
      <c r="F414" s="51">
        <f>'Energía Transada'!G414*1000</f>
        <v>7940</v>
      </c>
      <c r="G414" s="51">
        <f>CMG!F407</f>
        <v>317.33747</v>
      </c>
      <c r="H414" s="18">
        <f t="shared" si="40"/>
        <v>2519659.5118</v>
      </c>
      <c r="I414" s="51">
        <f>'Energía Transada'!D414</f>
        <v>507.79448691300001</v>
      </c>
      <c r="J414" s="51">
        <f>CMG!E407</f>
        <v>315.14303999999998</v>
      </c>
      <c r="K414" s="18">
        <f t="shared" si="39"/>
        <v>160027.89830100304</v>
      </c>
    </row>
    <row r="415" spans="1:11" x14ac:dyDescent="0.2">
      <c r="A415" s="40">
        <f t="shared" si="41"/>
        <v>44729</v>
      </c>
      <c r="B415" s="4">
        <f t="shared" si="42"/>
        <v>22</v>
      </c>
      <c r="C415" s="4">
        <f t="shared" si="37"/>
        <v>2022</v>
      </c>
      <c r="D415" s="4">
        <f t="shared" si="38"/>
        <v>6</v>
      </c>
      <c r="E415" s="41">
        <v>406</v>
      </c>
      <c r="F415" s="51">
        <f>'Energía Transada'!G415*1000</f>
        <v>7940</v>
      </c>
      <c r="G415" s="51">
        <f>CMG!F408</f>
        <v>308.40422999999998</v>
      </c>
      <c r="H415" s="18">
        <f t="shared" si="40"/>
        <v>2448729.5861999998</v>
      </c>
      <c r="I415" s="51">
        <f>'Energía Transada'!D415</f>
        <v>686.91554901200004</v>
      </c>
      <c r="J415" s="51">
        <f>CMG!E408</f>
        <v>306.27028000000001</v>
      </c>
      <c r="K415" s="18">
        <f t="shared" si="39"/>
        <v>210381.81753225898</v>
      </c>
    </row>
    <row r="416" spans="1:11" x14ac:dyDescent="0.2">
      <c r="A416" s="40">
        <f t="shared" si="41"/>
        <v>44729</v>
      </c>
      <c r="B416" s="4">
        <f t="shared" si="42"/>
        <v>23</v>
      </c>
      <c r="C416" s="4">
        <f t="shared" si="37"/>
        <v>2022</v>
      </c>
      <c r="D416" s="4">
        <f t="shared" si="38"/>
        <v>6</v>
      </c>
      <c r="E416" s="41">
        <v>407</v>
      </c>
      <c r="F416" s="51">
        <f>'Energía Transada'!G416*1000</f>
        <v>7940</v>
      </c>
      <c r="G416" s="51">
        <f>CMG!F409</f>
        <v>304.22271000000001</v>
      </c>
      <c r="H416" s="18">
        <f t="shared" si="40"/>
        <v>2415528.3174000001</v>
      </c>
      <c r="I416" s="51">
        <f>'Energía Transada'!D416</f>
        <v>1555.7650972220001</v>
      </c>
      <c r="J416" s="51">
        <f>CMG!E409</f>
        <v>302.12331999999998</v>
      </c>
      <c r="K416" s="18">
        <f t="shared" si="39"/>
        <v>470032.91631283343</v>
      </c>
    </row>
    <row r="417" spans="1:11" x14ac:dyDescent="0.2">
      <c r="A417" s="40">
        <f t="shared" si="41"/>
        <v>44729</v>
      </c>
      <c r="B417" s="4">
        <f t="shared" si="42"/>
        <v>24</v>
      </c>
      <c r="C417" s="4">
        <f t="shared" si="37"/>
        <v>2022</v>
      </c>
      <c r="D417" s="4">
        <f t="shared" si="38"/>
        <v>6</v>
      </c>
      <c r="E417" s="41">
        <v>408</v>
      </c>
      <c r="F417" s="51">
        <f>'Energía Transada'!G417*1000</f>
        <v>7940</v>
      </c>
      <c r="G417" s="51">
        <f>CMG!F410</f>
        <v>302.50344999999999</v>
      </c>
      <c r="H417" s="18">
        <f t="shared" si="40"/>
        <v>2401877.3929999997</v>
      </c>
      <c r="I417" s="51">
        <f>'Energía Transada'!D417</f>
        <v>3462.5782717679999</v>
      </c>
      <c r="J417" s="51">
        <f>CMG!E410</f>
        <v>306.28755000000001</v>
      </c>
      <c r="K417" s="18">
        <f t="shared" si="39"/>
        <v>1060544.6155430549</v>
      </c>
    </row>
    <row r="418" spans="1:11" x14ac:dyDescent="0.2">
      <c r="A418" s="40">
        <f t="shared" si="41"/>
        <v>44730</v>
      </c>
      <c r="B418" s="4">
        <f t="shared" si="42"/>
        <v>1</v>
      </c>
      <c r="C418" s="4">
        <f t="shared" si="37"/>
        <v>2022</v>
      </c>
      <c r="D418" s="4">
        <f t="shared" si="38"/>
        <v>6</v>
      </c>
      <c r="E418" s="41">
        <v>409</v>
      </c>
      <c r="F418" s="51">
        <f>'Energía Transada'!G418*1000</f>
        <v>7940</v>
      </c>
      <c r="G418" s="51">
        <f>CMG!F411</f>
        <v>270.40834000000001</v>
      </c>
      <c r="H418" s="18">
        <f t="shared" si="40"/>
        <v>2147042.2196</v>
      </c>
      <c r="I418" s="51">
        <f>'Energía Transada'!D418</f>
        <v>4196.6531661320005</v>
      </c>
      <c r="J418" s="51">
        <f>CMG!E411</f>
        <v>242.77181999999999</v>
      </c>
      <c r="K418" s="18">
        <f t="shared" si="39"/>
        <v>1018829.1270506281</v>
      </c>
    </row>
    <row r="419" spans="1:11" x14ac:dyDescent="0.2">
      <c r="A419" s="40">
        <f t="shared" si="41"/>
        <v>44730</v>
      </c>
      <c r="B419" s="4">
        <f t="shared" si="42"/>
        <v>2</v>
      </c>
      <c r="C419" s="4">
        <f t="shared" si="37"/>
        <v>2022</v>
      </c>
      <c r="D419" s="4">
        <f t="shared" si="38"/>
        <v>6</v>
      </c>
      <c r="E419" s="41">
        <v>410</v>
      </c>
      <c r="F419" s="51">
        <f>'Energía Transada'!G419*1000</f>
        <v>7940</v>
      </c>
      <c r="G419" s="51">
        <f>CMG!F412</f>
        <v>182.17669000000001</v>
      </c>
      <c r="H419" s="18">
        <f t="shared" si="40"/>
        <v>1446482.9186</v>
      </c>
      <c r="I419" s="51">
        <f>'Energía Transada'!D419</f>
        <v>4007.3539022440004</v>
      </c>
      <c r="J419" s="51">
        <f>CMG!E412</f>
        <v>62.769170000000003</v>
      </c>
      <c r="K419" s="18">
        <f t="shared" si="39"/>
        <v>251538.27834011705</v>
      </c>
    </row>
    <row r="420" spans="1:11" x14ac:dyDescent="0.2">
      <c r="A420" s="40">
        <f t="shared" si="41"/>
        <v>44730</v>
      </c>
      <c r="B420" s="4">
        <f t="shared" si="42"/>
        <v>3</v>
      </c>
      <c r="C420" s="4">
        <f t="shared" si="37"/>
        <v>2022</v>
      </c>
      <c r="D420" s="4">
        <f t="shared" si="38"/>
        <v>6</v>
      </c>
      <c r="E420" s="41">
        <v>411</v>
      </c>
      <c r="F420" s="51">
        <f>'Energía Transada'!G420*1000</f>
        <v>7940</v>
      </c>
      <c r="G420" s="51">
        <f>CMG!F413</f>
        <v>156.52289999999999</v>
      </c>
      <c r="H420" s="18">
        <f t="shared" si="40"/>
        <v>1242791.8259999999</v>
      </c>
      <c r="I420" s="51">
        <f>'Energía Transada'!D420</f>
        <v>4515.7231531790012</v>
      </c>
      <c r="J420" s="51">
        <f>CMG!E413</f>
        <v>62.769170000000003</v>
      </c>
      <c r="K420" s="18">
        <f t="shared" si="39"/>
        <v>283448.19427482877</v>
      </c>
    </row>
    <row r="421" spans="1:11" x14ac:dyDescent="0.2">
      <c r="A421" s="40">
        <f t="shared" si="41"/>
        <v>44730</v>
      </c>
      <c r="B421" s="4">
        <f t="shared" si="42"/>
        <v>4</v>
      </c>
      <c r="C421" s="4">
        <f t="shared" si="37"/>
        <v>2022</v>
      </c>
      <c r="D421" s="4">
        <f t="shared" si="38"/>
        <v>6</v>
      </c>
      <c r="E421" s="41">
        <v>412</v>
      </c>
      <c r="F421" s="51">
        <f>'Energía Transada'!G421*1000</f>
        <v>7940</v>
      </c>
      <c r="G421" s="51">
        <f>CMG!F414</f>
        <v>113.11147</v>
      </c>
      <c r="H421" s="18">
        <f t="shared" si="40"/>
        <v>898105.07180000003</v>
      </c>
      <c r="I421" s="51">
        <f>'Energía Transada'!D421</f>
        <v>5851.197363753</v>
      </c>
      <c r="J421" s="51">
        <f>CMG!E414</f>
        <v>41.846110000000003</v>
      </c>
      <c r="K421" s="18">
        <f t="shared" si="39"/>
        <v>244849.84851531807</v>
      </c>
    </row>
    <row r="422" spans="1:11" x14ac:dyDescent="0.2">
      <c r="A422" s="40">
        <f t="shared" si="41"/>
        <v>44730</v>
      </c>
      <c r="B422" s="4">
        <f t="shared" si="42"/>
        <v>5</v>
      </c>
      <c r="C422" s="4">
        <f t="shared" si="37"/>
        <v>2022</v>
      </c>
      <c r="D422" s="4">
        <f t="shared" si="38"/>
        <v>6</v>
      </c>
      <c r="E422" s="41">
        <v>413</v>
      </c>
      <c r="F422" s="51">
        <f>'Energía Transada'!G422*1000</f>
        <v>7940</v>
      </c>
      <c r="G422" s="51">
        <f>CMG!F415</f>
        <v>113.11147</v>
      </c>
      <c r="H422" s="18">
        <f t="shared" si="40"/>
        <v>898105.07180000003</v>
      </c>
      <c r="I422" s="51">
        <f>'Energía Transada'!D422</f>
        <v>6762.2535960000005</v>
      </c>
      <c r="J422" s="51">
        <f>CMG!E415</f>
        <v>0</v>
      </c>
      <c r="K422" s="18">
        <f t="shared" si="39"/>
        <v>0</v>
      </c>
    </row>
    <row r="423" spans="1:11" x14ac:dyDescent="0.2">
      <c r="A423" s="40">
        <f t="shared" si="41"/>
        <v>44730</v>
      </c>
      <c r="B423" s="4">
        <f t="shared" si="42"/>
        <v>6</v>
      </c>
      <c r="C423" s="4">
        <f t="shared" si="37"/>
        <v>2022</v>
      </c>
      <c r="D423" s="4">
        <f t="shared" si="38"/>
        <v>6</v>
      </c>
      <c r="E423" s="41">
        <v>414</v>
      </c>
      <c r="F423" s="51">
        <f>'Energía Transada'!G423*1000</f>
        <v>7940</v>
      </c>
      <c r="G423" s="51">
        <f>CMG!F416</f>
        <v>128.41678999999999</v>
      </c>
      <c r="H423" s="18">
        <f t="shared" si="40"/>
        <v>1019629.3125999999</v>
      </c>
      <c r="I423" s="51">
        <f>'Energía Transada'!D423</f>
        <v>6691.7776275000006</v>
      </c>
      <c r="J423" s="51">
        <f>CMG!E416</f>
        <v>0</v>
      </c>
      <c r="K423" s="18">
        <f t="shared" si="39"/>
        <v>0</v>
      </c>
    </row>
    <row r="424" spans="1:11" x14ac:dyDescent="0.2">
      <c r="A424" s="40">
        <f t="shared" si="41"/>
        <v>44730</v>
      </c>
      <c r="B424" s="4">
        <f t="shared" si="42"/>
        <v>7</v>
      </c>
      <c r="C424" s="4">
        <f t="shared" si="37"/>
        <v>2022</v>
      </c>
      <c r="D424" s="4">
        <f t="shared" si="38"/>
        <v>6</v>
      </c>
      <c r="E424" s="41">
        <v>415</v>
      </c>
      <c r="F424" s="51">
        <f>'Energía Transada'!G424*1000</f>
        <v>7940</v>
      </c>
      <c r="G424" s="51">
        <f>CMG!F417</f>
        <v>113.11147</v>
      </c>
      <c r="H424" s="18">
        <f t="shared" si="40"/>
        <v>898105.07180000003</v>
      </c>
      <c r="I424" s="51">
        <f>'Energía Transada'!D424</f>
        <v>6690.3072553100001</v>
      </c>
      <c r="J424" s="51">
        <f>CMG!E417</f>
        <v>0</v>
      </c>
      <c r="K424" s="18">
        <f t="shared" si="39"/>
        <v>0</v>
      </c>
    </row>
    <row r="425" spans="1:11" x14ac:dyDescent="0.2">
      <c r="A425" s="40">
        <f t="shared" si="41"/>
        <v>44730</v>
      </c>
      <c r="B425" s="4">
        <f t="shared" si="42"/>
        <v>8</v>
      </c>
      <c r="C425" s="4">
        <f t="shared" si="37"/>
        <v>2022</v>
      </c>
      <c r="D425" s="4">
        <f t="shared" si="38"/>
        <v>6</v>
      </c>
      <c r="E425" s="41">
        <v>416</v>
      </c>
      <c r="F425" s="51">
        <f>'Energía Transada'!G425*1000</f>
        <v>0</v>
      </c>
      <c r="G425" s="51">
        <f>CMG!F418</f>
        <v>107.11978999999999</v>
      </c>
      <c r="H425" s="18">
        <f t="shared" si="40"/>
        <v>0</v>
      </c>
      <c r="I425" s="51">
        <f>'Energía Transada'!D425</f>
        <v>6692.1834770000005</v>
      </c>
      <c r="J425" s="51">
        <f>CMG!E418</f>
        <v>0</v>
      </c>
      <c r="K425" s="18">
        <f t="shared" si="39"/>
        <v>0</v>
      </c>
    </row>
    <row r="426" spans="1:11" x14ac:dyDescent="0.2">
      <c r="A426" s="40">
        <f t="shared" si="41"/>
        <v>44730</v>
      </c>
      <c r="B426" s="4">
        <f t="shared" si="42"/>
        <v>9</v>
      </c>
      <c r="C426" s="4">
        <f t="shared" si="37"/>
        <v>2022</v>
      </c>
      <c r="D426" s="4">
        <f t="shared" si="38"/>
        <v>6</v>
      </c>
      <c r="E426" s="41">
        <v>417</v>
      </c>
      <c r="F426" s="51">
        <f>'Energía Transada'!G426*1000</f>
        <v>0</v>
      </c>
      <c r="G426" s="51">
        <f>CMG!F419</f>
        <v>69.578299999999999</v>
      </c>
      <c r="H426" s="18">
        <f t="shared" si="40"/>
        <v>0</v>
      </c>
      <c r="I426" s="51">
        <f>'Energía Transada'!D426</f>
        <v>9105.2338650000002</v>
      </c>
      <c r="J426" s="51">
        <f>CMG!E419</f>
        <v>0</v>
      </c>
      <c r="K426" s="18">
        <f t="shared" si="39"/>
        <v>0</v>
      </c>
    </row>
    <row r="427" spans="1:11" x14ac:dyDescent="0.2">
      <c r="A427" s="40">
        <f t="shared" si="41"/>
        <v>44730</v>
      </c>
      <c r="B427" s="4">
        <f t="shared" si="42"/>
        <v>10</v>
      </c>
      <c r="C427" s="4">
        <f t="shared" si="37"/>
        <v>2022</v>
      </c>
      <c r="D427" s="4">
        <f t="shared" si="38"/>
        <v>6</v>
      </c>
      <c r="E427" s="41">
        <v>418</v>
      </c>
      <c r="F427" s="51">
        <f>'Energía Transada'!G427*1000</f>
        <v>0</v>
      </c>
      <c r="G427" s="51">
        <f>CMG!F420</f>
        <v>10.64415</v>
      </c>
      <c r="H427" s="18">
        <f t="shared" si="40"/>
        <v>0</v>
      </c>
      <c r="I427" s="51">
        <f>'Energía Transada'!D427</f>
        <v>12695.761183000001</v>
      </c>
      <c r="J427" s="51">
        <f>CMG!E420</f>
        <v>28.245259999999998</v>
      </c>
      <c r="K427" s="18">
        <f t="shared" si="39"/>
        <v>358595.07551174256</v>
      </c>
    </row>
    <row r="428" spans="1:11" x14ac:dyDescent="0.2">
      <c r="A428" s="40">
        <f t="shared" si="41"/>
        <v>44730</v>
      </c>
      <c r="B428" s="4">
        <f t="shared" si="42"/>
        <v>11</v>
      </c>
      <c r="C428" s="4">
        <f t="shared" si="37"/>
        <v>2022</v>
      </c>
      <c r="D428" s="4">
        <f t="shared" si="38"/>
        <v>6</v>
      </c>
      <c r="E428" s="41">
        <v>419</v>
      </c>
      <c r="F428" s="51">
        <f>'Energía Transada'!G428*1000</f>
        <v>0</v>
      </c>
      <c r="G428" s="51">
        <f>CMG!F421</f>
        <v>70.978380000000001</v>
      </c>
      <c r="H428" s="18">
        <f t="shared" si="40"/>
        <v>0</v>
      </c>
      <c r="I428" s="51">
        <f>'Energía Transada'!D428</f>
        <v>12998.156766</v>
      </c>
      <c r="J428" s="51">
        <f>CMG!E421</f>
        <v>62.769170000000003</v>
      </c>
      <c r="K428" s="18">
        <f t="shared" si="39"/>
        <v>815883.51173170423</v>
      </c>
    </row>
    <row r="429" spans="1:11" x14ac:dyDescent="0.2">
      <c r="A429" s="40">
        <f t="shared" si="41"/>
        <v>44730</v>
      </c>
      <c r="B429" s="4">
        <f t="shared" si="42"/>
        <v>12</v>
      </c>
      <c r="C429" s="4">
        <f t="shared" si="37"/>
        <v>2022</v>
      </c>
      <c r="D429" s="4">
        <f t="shared" si="38"/>
        <v>6</v>
      </c>
      <c r="E429" s="41">
        <v>420</v>
      </c>
      <c r="F429" s="51">
        <f>'Energía Transada'!G429*1000</f>
        <v>0</v>
      </c>
      <c r="G429" s="51">
        <f>CMG!F422</f>
        <v>70.978380000000001</v>
      </c>
      <c r="H429" s="18">
        <f t="shared" si="40"/>
        <v>0</v>
      </c>
      <c r="I429" s="51">
        <f>'Energía Transada'!D429</f>
        <v>12792.032701</v>
      </c>
      <c r="J429" s="51">
        <f>CMG!E422</f>
        <v>62.769170000000003</v>
      </c>
      <c r="K429" s="18">
        <f t="shared" si="39"/>
        <v>802945.27525462816</v>
      </c>
    </row>
    <row r="430" spans="1:11" x14ac:dyDescent="0.2">
      <c r="A430" s="40">
        <f t="shared" si="41"/>
        <v>44730</v>
      </c>
      <c r="B430" s="4">
        <f t="shared" si="42"/>
        <v>13</v>
      </c>
      <c r="C430" s="4">
        <f t="shared" si="37"/>
        <v>2022</v>
      </c>
      <c r="D430" s="4">
        <f t="shared" si="38"/>
        <v>6</v>
      </c>
      <c r="E430" s="41">
        <v>421</v>
      </c>
      <c r="F430" s="51">
        <f>'Energía Transada'!G430*1000</f>
        <v>0</v>
      </c>
      <c r="G430" s="51">
        <f>CMG!F423</f>
        <v>49.611820000000002</v>
      </c>
      <c r="H430" s="18">
        <f t="shared" si="40"/>
        <v>0</v>
      </c>
      <c r="I430" s="51">
        <f>'Energía Transada'!D430</f>
        <v>10590.63306</v>
      </c>
      <c r="J430" s="51">
        <f>CMG!E423</f>
        <v>265.85153000000003</v>
      </c>
      <c r="K430" s="18">
        <f t="shared" si="39"/>
        <v>2815536.0026695821</v>
      </c>
    </row>
    <row r="431" spans="1:11" x14ac:dyDescent="0.2">
      <c r="A431" s="40">
        <f t="shared" si="41"/>
        <v>44730</v>
      </c>
      <c r="B431" s="4">
        <f t="shared" si="42"/>
        <v>14</v>
      </c>
      <c r="C431" s="4">
        <f t="shared" si="37"/>
        <v>2022</v>
      </c>
      <c r="D431" s="4">
        <f t="shared" si="38"/>
        <v>6</v>
      </c>
      <c r="E431" s="41">
        <v>422</v>
      </c>
      <c r="F431" s="51">
        <f>'Energía Transada'!G431*1000</f>
        <v>0</v>
      </c>
      <c r="G431" s="51">
        <f>CMG!F424</f>
        <v>10.20064</v>
      </c>
      <c r="H431" s="18">
        <f t="shared" si="40"/>
        <v>0</v>
      </c>
      <c r="I431" s="51">
        <f>'Energía Transada'!D431</f>
        <v>10286.226783000002</v>
      </c>
      <c r="J431" s="51">
        <f>CMG!E424</f>
        <v>308.34116</v>
      </c>
      <c r="K431" s="18">
        <f t="shared" si="39"/>
        <v>3171667.0982932891</v>
      </c>
    </row>
    <row r="432" spans="1:11" x14ac:dyDescent="0.2">
      <c r="A432" s="40">
        <f t="shared" si="41"/>
        <v>44730</v>
      </c>
      <c r="B432" s="4">
        <f t="shared" si="42"/>
        <v>15</v>
      </c>
      <c r="C432" s="4">
        <f t="shared" si="37"/>
        <v>2022</v>
      </c>
      <c r="D432" s="4">
        <f t="shared" si="38"/>
        <v>6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>'Energía Transada'!D432</f>
        <v>11916.391557000001</v>
      </c>
      <c r="J432" s="51">
        <f>CMG!E425</f>
        <v>298.73185999999998</v>
      </c>
      <c r="K432" s="18">
        <f t="shared" si="39"/>
        <v>3559805.814310906</v>
      </c>
    </row>
    <row r="433" spans="1:11" x14ac:dyDescent="0.2">
      <c r="A433" s="40">
        <f t="shared" si="41"/>
        <v>44730</v>
      </c>
      <c r="B433" s="4">
        <f t="shared" si="42"/>
        <v>16</v>
      </c>
      <c r="C433" s="4">
        <f t="shared" si="37"/>
        <v>2022</v>
      </c>
      <c r="D433" s="4">
        <f t="shared" si="38"/>
        <v>6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>'Energía Transada'!D433</f>
        <v>12377.171121000001</v>
      </c>
      <c r="J433" s="51">
        <f>CMG!E426</f>
        <v>267.17335000000003</v>
      </c>
      <c r="K433" s="18">
        <f t="shared" si="39"/>
        <v>3306850.2719208258</v>
      </c>
    </row>
    <row r="434" spans="1:11" x14ac:dyDescent="0.2">
      <c r="A434" s="40">
        <f t="shared" si="41"/>
        <v>44730</v>
      </c>
      <c r="B434" s="4">
        <f t="shared" si="42"/>
        <v>17</v>
      </c>
      <c r="C434" s="4">
        <f t="shared" si="37"/>
        <v>2022</v>
      </c>
      <c r="D434" s="4">
        <f t="shared" si="38"/>
        <v>6</v>
      </c>
      <c r="E434" s="41">
        <v>425</v>
      </c>
      <c r="F434" s="51">
        <f>'Energía Transada'!G434*1000</f>
        <v>0</v>
      </c>
      <c r="G434" s="51">
        <f>CMG!F427</f>
        <v>143.45251999999999</v>
      </c>
      <c r="H434" s="18">
        <f t="shared" si="40"/>
        <v>0</v>
      </c>
      <c r="I434" s="51">
        <f>'Energía Transada'!D434</f>
        <v>14390.532702000002</v>
      </c>
      <c r="J434" s="51">
        <f>CMG!E427</f>
        <v>267.17335000000003</v>
      </c>
      <c r="K434" s="18">
        <f t="shared" si="39"/>
        <v>3844766.8302778928</v>
      </c>
    </row>
    <row r="435" spans="1:11" x14ac:dyDescent="0.2">
      <c r="A435" s="40">
        <f t="shared" si="41"/>
        <v>44730</v>
      </c>
      <c r="B435" s="4">
        <f t="shared" si="42"/>
        <v>18</v>
      </c>
      <c r="C435" s="4">
        <f t="shared" si="37"/>
        <v>2022</v>
      </c>
      <c r="D435" s="4">
        <f t="shared" si="38"/>
        <v>6</v>
      </c>
      <c r="E435" s="41">
        <v>426</v>
      </c>
      <c r="F435" s="51">
        <f>'Energía Transada'!G435*1000</f>
        <v>7940</v>
      </c>
      <c r="G435" s="51">
        <f>CMG!F428</f>
        <v>278.61754999999999</v>
      </c>
      <c r="H435" s="18">
        <f t="shared" si="40"/>
        <v>2212223.3470000001</v>
      </c>
      <c r="I435" s="51">
        <f>'Energía Transada'!D435</f>
        <v>14973.284172000001</v>
      </c>
      <c r="J435" s="51">
        <f>CMG!E428</f>
        <v>296.67955999999998</v>
      </c>
      <c r="K435" s="18">
        <f t="shared" si="39"/>
        <v>4442267.3599039242</v>
      </c>
    </row>
    <row r="436" spans="1:11" x14ac:dyDescent="0.2">
      <c r="A436" s="40">
        <f t="shared" si="41"/>
        <v>44730</v>
      </c>
      <c r="B436" s="4">
        <f t="shared" si="42"/>
        <v>19</v>
      </c>
      <c r="C436" s="4">
        <f t="shared" si="37"/>
        <v>2022</v>
      </c>
      <c r="D436" s="4">
        <f t="shared" si="38"/>
        <v>6</v>
      </c>
      <c r="E436" s="41">
        <v>427</v>
      </c>
      <c r="F436" s="51">
        <f>'Energía Transada'!G436*1000</f>
        <v>7940</v>
      </c>
      <c r="G436" s="51">
        <f>CMG!F429</f>
        <v>333.87320999999997</v>
      </c>
      <c r="H436" s="18">
        <f t="shared" si="40"/>
        <v>2650953.2873999998</v>
      </c>
      <c r="I436" s="51">
        <f>'Energía Transada'!D436</f>
        <v>15977.592974000001</v>
      </c>
      <c r="J436" s="51">
        <f>CMG!E429</f>
        <v>309.88038999999998</v>
      </c>
      <c r="K436" s="18">
        <f t="shared" si="39"/>
        <v>4951142.7420443799</v>
      </c>
    </row>
    <row r="437" spans="1:11" x14ac:dyDescent="0.2">
      <c r="A437" s="40">
        <f t="shared" si="41"/>
        <v>44730</v>
      </c>
      <c r="B437" s="4">
        <f t="shared" si="42"/>
        <v>20</v>
      </c>
      <c r="C437" s="4">
        <f t="shared" si="37"/>
        <v>2022</v>
      </c>
      <c r="D437" s="4">
        <f t="shared" si="38"/>
        <v>6</v>
      </c>
      <c r="E437" s="41">
        <v>428</v>
      </c>
      <c r="F437" s="51">
        <f>'Energía Transada'!G437*1000</f>
        <v>7940</v>
      </c>
      <c r="G437" s="51">
        <f>CMG!F430</f>
        <v>334.34280000000001</v>
      </c>
      <c r="H437" s="18">
        <f t="shared" si="40"/>
        <v>2654681.8319999999</v>
      </c>
      <c r="I437" s="51">
        <f>'Energía Transada'!D437</f>
        <v>14087.857819000001</v>
      </c>
      <c r="J437" s="51">
        <f>CMG!E430</f>
        <v>309.88038999999998</v>
      </c>
      <c r="K437" s="18">
        <f t="shared" si="39"/>
        <v>4365550.8752162689</v>
      </c>
    </row>
    <row r="438" spans="1:11" x14ac:dyDescent="0.2">
      <c r="A438" s="40">
        <f t="shared" si="41"/>
        <v>44730</v>
      </c>
      <c r="B438" s="4">
        <f t="shared" si="42"/>
        <v>21</v>
      </c>
      <c r="C438" s="4">
        <f t="shared" si="37"/>
        <v>2022</v>
      </c>
      <c r="D438" s="4">
        <f t="shared" si="38"/>
        <v>6</v>
      </c>
      <c r="E438" s="41">
        <v>429</v>
      </c>
      <c r="F438" s="51">
        <f>'Energía Transada'!G438*1000</f>
        <v>7940</v>
      </c>
      <c r="G438" s="51">
        <f>CMG!F431</f>
        <v>334.34280000000001</v>
      </c>
      <c r="H438" s="18">
        <f t="shared" si="40"/>
        <v>2654681.8319999999</v>
      </c>
      <c r="I438" s="51">
        <f>'Energía Transada'!D438</f>
        <v>7700.7081192510004</v>
      </c>
      <c r="J438" s="51">
        <f>CMG!E431</f>
        <v>309.88038999999998</v>
      </c>
      <c r="K438" s="18">
        <f t="shared" si="39"/>
        <v>2386298.4352696664</v>
      </c>
    </row>
    <row r="439" spans="1:11" x14ac:dyDescent="0.2">
      <c r="A439" s="40">
        <f t="shared" si="41"/>
        <v>44730</v>
      </c>
      <c r="B439" s="4">
        <f t="shared" si="42"/>
        <v>22</v>
      </c>
      <c r="C439" s="4">
        <f t="shared" si="37"/>
        <v>2022</v>
      </c>
      <c r="D439" s="4">
        <f t="shared" si="38"/>
        <v>6</v>
      </c>
      <c r="E439" s="41">
        <v>430</v>
      </c>
      <c r="F439" s="51">
        <f>'Energía Transada'!G439*1000</f>
        <v>7940</v>
      </c>
      <c r="G439" s="51">
        <f>CMG!F432</f>
        <v>334.34280000000001</v>
      </c>
      <c r="H439" s="18">
        <f t="shared" si="40"/>
        <v>2654681.8319999999</v>
      </c>
      <c r="I439" s="51">
        <f>'Energía Transada'!D439</f>
        <v>3669.1797321549998</v>
      </c>
      <c r="J439" s="51">
        <f>CMG!E432</f>
        <v>309.88038999999998</v>
      </c>
      <c r="K439" s="18">
        <f t="shared" si="39"/>
        <v>1137006.8463802869</v>
      </c>
    </row>
    <row r="440" spans="1:11" x14ac:dyDescent="0.2">
      <c r="A440" s="40">
        <f t="shared" si="41"/>
        <v>44730</v>
      </c>
      <c r="B440" s="4">
        <f t="shared" si="42"/>
        <v>23</v>
      </c>
      <c r="C440" s="4">
        <f t="shared" si="37"/>
        <v>2022</v>
      </c>
      <c r="D440" s="4">
        <f t="shared" si="38"/>
        <v>6</v>
      </c>
      <c r="E440" s="41">
        <v>431</v>
      </c>
      <c r="F440" s="51">
        <f>'Energía Transada'!G440*1000</f>
        <v>7940</v>
      </c>
      <c r="G440" s="51">
        <f>CMG!F433</f>
        <v>334.34280000000001</v>
      </c>
      <c r="H440" s="18">
        <f t="shared" si="40"/>
        <v>2654681.8319999999</v>
      </c>
      <c r="I440" s="51">
        <f>'Energía Transada'!D440</f>
        <v>4718.8753930290013</v>
      </c>
      <c r="J440" s="51">
        <f>CMG!E433</f>
        <v>309.88038999999998</v>
      </c>
      <c r="K440" s="18">
        <f t="shared" si="39"/>
        <v>1462286.9471532302</v>
      </c>
    </row>
    <row r="441" spans="1:11" x14ac:dyDescent="0.2">
      <c r="A441" s="40">
        <f t="shared" si="41"/>
        <v>44730</v>
      </c>
      <c r="B441" s="4">
        <f t="shared" si="42"/>
        <v>24</v>
      </c>
      <c r="C441" s="4">
        <f t="shared" si="37"/>
        <v>2022</v>
      </c>
      <c r="D441" s="4">
        <f t="shared" si="38"/>
        <v>6</v>
      </c>
      <c r="E441" s="41">
        <v>432</v>
      </c>
      <c r="F441" s="51">
        <f>'Energía Transada'!G441*1000</f>
        <v>7940</v>
      </c>
      <c r="G441" s="51">
        <f>CMG!F434</f>
        <v>334.34280000000001</v>
      </c>
      <c r="H441" s="18">
        <f t="shared" si="40"/>
        <v>2654681.8319999999</v>
      </c>
      <c r="I441" s="51">
        <f>'Energía Transada'!D441</f>
        <v>3853.9917841880001</v>
      </c>
      <c r="J441" s="51">
        <f>CMG!E434</f>
        <v>327.48149999999998</v>
      </c>
      <c r="K441" s="18">
        <f t="shared" si="39"/>
        <v>1262111.0104735624</v>
      </c>
    </row>
    <row r="442" spans="1:11" x14ac:dyDescent="0.2">
      <c r="A442" s="40">
        <f t="shared" si="41"/>
        <v>44731</v>
      </c>
      <c r="B442" s="4">
        <f t="shared" si="42"/>
        <v>1</v>
      </c>
      <c r="C442" s="4">
        <f t="shared" si="37"/>
        <v>2022</v>
      </c>
      <c r="D442" s="4">
        <f t="shared" si="38"/>
        <v>6</v>
      </c>
      <c r="E442" s="41">
        <v>433</v>
      </c>
      <c r="F442" s="51">
        <f>'Energía Transada'!G442*1000</f>
        <v>7940</v>
      </c>
      <c r="G442" s="51">
        <f>CMG!F435</f>
        <v>312.68056999999999</v>
      </c>
      <c r="H442" s="18">
        <f t="shared" si="40"/>
        <v>2482683.7258000001</v>
      </c>
      <c r="I442" s="51">
        <f>'Energía Transada'!D442</f>
        <v>1296.2884451790003</v>
      </c>
      <c r="J442" s="51">
        <f>CMG!E435</f>
        <v>290.75745000000001</v>
      </c>
      <c r="K442" s="18">
        <f t="shared" si="39"/>
        <v>376905.52278471092</v>
      </c>
    </row>
    <row r="443" spans="1:11" x14ac:dyDescent="0.2">
      <c r="A443" s="40">
        <f t="shared" si="41"/>
        <v>44731</v>
      </c>
      <c r="B443" s="4">
        <f t="shared" si="42"/>
        <v>2</v>
      </c>
      <c r="C443" s="4">
        <f t="shared" si="37"/>
        <v>2022</v>
      </c>
      <c r="D443" s="4">
        <f t="shared" si="38"/>
        <v>6</v>
      </c>
      <c r="E443" s="41">
        <v>434</v>
      </c>
      <c r="F443" s="51">
        <f>'Energía Transada'!G443*1000</f>
        <v>7940</v>
      </c>
      <c r="G443" s="51">
        <f>CMG!F436</f>
        <v>245.89375000000001</v>
      </c>
      <c r="H443" s="18">
        <f t="shared" si="40"/>
        <v>1952396.375</v>
      </c>
      <c r="I443" s="51">
        <f>'Energía Transada'!D443</f>
        <v>540.48387222899999</v>
      </c>
      <c r="J443" s="51">
        <f>CMG!E436</f>
        <v>228.64919</v>
      </c>
      <c r="K443" s="18">
        <f t="shared" si="39"/>
        <v>123581.19959322434</v>
      </c>
    </row>
    <row r="444" spans="1:11" x14ac:dyDescent="0.2">
      <c r="A444" s="40">
        <f t="shared" si="41"/>
        <v>44731</v>
      </c>
      <c r="B444" s="4">
        <f t="shared" si="42"/>
        <v>3</v>
      </c>
      <c r="C444" s="4">
        <f t="shared" si="37"/>
        <v>2022</v>
      </c>
      <c r="D444" s="4">
        <f t="shared" si="38"/>
        <v>6</v>
      </c>
      <c r="E444" s="41">
        <v>435</v>
      </c>
      <c r="F444" s="51">
        <f>'Energía Transada'!G444*1000</f>
        <v>7940</v>
      </c>
      <c r="G444" s="51">
        <f>CMG!F437</f>
        <v>198.37771000000001</v>
      </c>
      <c r="H444" s="18">
        <f t="shared" si="40"/>
        <v>1575119.0174</v>
      </c>
      <c r="I444" s="51">
        <f>'Energía Transada'!D444</f>
        <v>265.98197477600002</v>
      </c>
      <c r="J444" s="51">
        <f>CMG!E437</f>
        <v>184.47248999999999</v>
      </c>
      <c r="K444" s="18">
        <f t="shared" si="39"/>
        <v>49066.357182045911</v>
      </c>
    </row>
    <row r="445" spans="1:11" x14ac:dyDescent="0.2">
      <c r="A445" s="40">
        <f t="shared" si="41"/>
        <v>44731</v>
      </c>
      <c r="B445" s="4">
        <f t="shared" si="42"/>
        <v>4</v>
      </c>
      <c r="C445" s="4">
        <f t="shared" si="37"/>
        <v>2022</v>
      </c>
      <c r="D445" s="4">
        <f t="shared" si="38"/>
        <v>6</v>
      </c>
      <c r="E445" s="41">
        <v>436</v>
      </c>
      <c r="F445" s="51">
        <f>'Energía Transada'!G445*1000</f>
        <v>7940</v>
      </c>
      <c r="G445" s="51">
        <f>CMG!F438</f>
        <v>190.09893</v>
      </c>
      <c r="H445" s="18">
        <f t="shared" si="40"/>
        <v>1509385.5041999999</v>
      </c>
      <c r="I445" s="51">
        <f>'Energía Transada'!D445</f>
        <v>29.435990255</v>
      </c>
      <c r="J445" s="51">
        <f>CMG!E438</f>
        <v>176.76766000000001</v>
      </c>
      <c r="K445" s="18">
        <f t="shared" si="39"/>
        <v>5203.3311171591531</v>
      </c>
    </row>
    <row r="446" spans="1:11" x14ac:dyDescent="0.2">
      <c r="A446" s="40">
        <f t="shared" si="41"/>
        <v>44731</v>
      </c>
      <c r="B446" s="4">
        <f t="shared" si="42"/>
        <v>5</v>
      </c>
      <c r="C446" s="4">
        <f t="shared" si="37"/>
        <v>2022</v>
      </c>
      <c r="D446" s="4">
        <f t="shared" si="38"/>
        <v>6</v>
      </c>
      <c r="E446" s="41">
        <v>437</v>
      </c>
      <c r="F446" s="51">
        <f>'Energía Transada'!G446*1000</f>
        <v>7940</v>
      </c>
      <c r="G446" s="51">
        <f>CMG!F439</f>
        <v>132.13875999999999</v>
      </c>
      <c r="H446" s="18">
        <f t="shared" si="40"/>
        <v>1049181.7544</v>
      </c>
      <c r="I446" s="51">
        <f>'Energía Transada'!D446</f>
        <v>0</v>
      </c>
      <c r="J446" s="51">
        <f>CMG!E439</f>
        <v>122.87730999999999</v>
      </c>
      <c r="K446" s="18">
        <f t="shared" si="39"/>
        <v>0</v>
      </c>
    </row>
    <row r="447" spans="1:11" x14ac:dyDescent="0.2">
      <c r="A447" s="40">
        <f t="shared" si="41"/>
        <v>44731</v>
      </c>
      <c r="B447" s="4">
        <f t="shared" si="42"/>
        <v>6</v>
      </c>
      <c r="C447" s="4">
        <f t="shared" si="37"/>
        <v>2022</v>
      </c>
      <c r="D447" s="4">
        <f t="shared" si="38"/>
        <v>6</v>
      </c>
      <c r="E447" s="41">
        <v>438</v>
      </c>
      <c r="F447" s="51">
        <f>'Energía Transada'!G447*1000</f>
        <v>7940</v>
      </c>
      <c r="G447" s="51">
        <f>CMG!F440</f>
        <v>132.13875999999999</v>
      </c>
      <c r="H447" s="18">
        <f t="shared" si="40"/>
        <v>1049181.7544</v>
      </c>
      <c r="I447" s="51">
        <f>'Energía Transada'!D447</f>
        <v>0</v>
      </c>
      <c r="J447" s="51">
        <f>CMG!E440</f>
        <v>122.87730999999999</v>
      </c>
      <c r="K447" s="18">
        <f t="shared" si="39"/>
        <v>0</v>
      </c>
    </row>
    <row r="448" spans="1:11" x14ac:dyDescent="0.2">
      <c r="A448" s="40">
        <f t="shared" si="41"/>
        <v>44731</v>
      </c>
      <c r="B448" s="4">
        <f t="shared" si="42"/>
        <v>7</v>
      </c>
      <c r="C448" s="4">
        <f t="shared" si="37"/>
        <v>2022</v>
      </c>
      <c r="D448" s="4">
        <f t="shared" si="38"/>
        <v>6</v>
      </c>
      <c r="E448" s="41">
        <v>439</v>
      </c>
      <c r="F448" s="51">
        <f>'Energía Transada'!G448*1000</f>
        <v>7940</v>
      </c>
      <c r="G448" s="51">
        <f>CMG!F441</f>
        <v>129.83427</v>
      </c>
      <c r="H448" s="18">
        <f t="shared" si="40"/>
        <v>1030884.1038</v>
      </c>
      <c r="I448" s="51">
        <f>'Energía Transada'!D448</f>
        <v>0</v>
      </c>
      <c r="J448" s="51">
        <f>CMG!E441</f>
        <v>120.72933999999999</v>
      </c>
      <c r="K448" s="18">
        <f t="shared" si="39"/>
        <v>0</v>
      </c>
    </row>
    <row r="449" spans="1:11" x14ac:dyDescent="0.2">
      <c r="A449" s="40">
        <f t="shared" si="41"/>
        <v>44731</v>
      </c>
      <c r="B449" s="4">
        <f t="shared" si="42"/>
        <v>8</v>
      </c>
      <c r="C449" s="4">
        <f t="shared" si="37"/>
        <v>2022</v>
      </c>
      <c r="D449" s="4">
        <f t="shared" si="38"/>
        <v>6</v>
      </c>
      <c r="E449" s="41">
        <v>440</v>
      </c>
      <c r="F449" s="51">
        <f>'Energía Transada'!G449*1000</f>
        <v>0</v>
      </c>
      <c r="G449" s="51">
        <f>CMG!F442</f>
        <v>98.484470000000002</v>
      </c>
      <c r="H449" s="18">
        <f t="shared" si="40"/>
        <v>0</v>
      </c>
      <c r="I449" s="51">
        <f>'Energía Transada'!D449</f>
        <v>0</v>
      </c>
      <c r="J449" s="51">
        <f>CMG!E442</f>
        <v>91.579679999999996</v>
      </c>
      <c r="K449" s="18">
        <f t="shared" si="39"/>
        <v>0</v>
      </c>
    </row>
    <row r="450" spans="1:11" x14ac:dyDescent="0.2">
      <c r="A450" s="40">
        <f t="shared" si="41"/>
        <v>44731</v>
      </c>
      <c r="B450" s="4">
        <f t="shared" si="42"/>
        <v>9</v>
      </c>
      <c r="C450" s="4">
        <f t="shared" si="37"/>
        <v>2022</v>
      </c>
      <c r="D450" s="4">
        <f t="shared" si="38"/>
        <v>6</v>
      </c>
      <c r="E450" s="41">
        <v>441</v>
      </c>
      <c r="F450" s="51">
        <f>'Energía Transada'!G450*1000</f>
        <v>0</v>
      </c>
      <c r="G450" s="51">
        <f>CMG!F443</f>
        <v>29.680129999999998</v>
      </c>
      <c r="H450" s="18">
        <f t="shared" si="40"/>
        <v>0</v>
      </c>
      <c r="I450" s="51">
        <f>'Energía Transada'!D450</f>
        <v>0</v>
      </c>
      <c r="J450" s="51">
        <f>CMG!E443</f>
        <v>31.688949999999998</v>
      </c>
      <c r="K450" s="18">
        <f t="shared" si="39"/>
        <v>0</v>
      </c>
    </row>
    <row r="451" spans="1:11" x14ac:dyDescent="0.2">
      <c r="A451" s="40">
        <f t="shared" si="41"/>
        <v>44731</v>
      </c>
      <c r="B451" s="4">
        <f t="shared" si="42"/>
        <v>10</v>
      </c>
      <c r="C451" s="4">
        <f t="shared" si="37"/>
        <v>2022</v>
      </c>
      <c r="D451" s="4">
        <f t="shared" si="38"/>
        <v>6</v>
      </c>
      <c r="E451" s="41">
        <v>442</v>
      </c>
      <c r="F451" s="51">
        <f>'Energía Transada'!G451*1000</f>
        <v>0</v>
      </c>
      <c r="G451" s="51">
        <f>CMG!F444</f>
        <v>39.976430000000001</v>
      </c>
      <c r="H451" s="18">
        <f t="shared" si="40"/>
        <v>0</v>
      </c>
      <c r="I451" s="51">
        <f>'Energía Transada'!D451</f>
        <v>0</v>
      </c>
      <c r="J451" s="51">
        <f>CMG!E444</f>
        <v>42.672249999999998</v>
      </c>
      <c r="K451" s="18">
        <f t="shared" si="39"/>
        <v>0</v>
      </c>
    </row>
    <row r="452" spans="1:11" x14ac:dyDescent="0.2">
      <c r="A452" s="40">
        <f t="shared" si="41"/>
        <v>44731</v>
      </c>
      <c r="B452" s="4">
        <f t="shared" si="42"/>
        <v>11</v>
      </c>
      <c r="C452" s="4">
        <f t="shared" si="37"/>
        <v>2022</v>
      </c>
      <c r="D452" s="4">
        <f t="shared" si="38"/>
        <v>6</v>
      </c>
      <c r="E452" s="41">
        <v>443</v>
      </c>
      <c r="F452" s="51">
        <f>'Energía Transada'!G452*1000</f>
        <v>0</v>
      </c>
      <c r="G452" s="51">
        <f>CMG!F445</f>
        <v>74.787319999999994</v>
      </c>
      <c r="H452" s="18">
        <f t="shared" si="40"/>
        <v>0</v>
      </c>
      <c r="I452" s="51">
        <f>'Energía Transada'!D452</f>
        <v>0</v>
      </c>
      <c r="J452" s="51">
        <f>CMG!E445</f>
        <v>79.857200000000006</v>
      </c>
      <c r="K452" s="18">
        <f t="shared" si="39"/>
        <v>0</v>
      </c>
    </row>
    <row r="453" spans="1:11" x14ac:dyDescent="0.2">
      <c r="A453" s="40">
        <f t="shared" si="41"/>
        <v>44731</v>
      </c>
      <c r="B453" s="4">
        <f t="shared" si="42"/>
        <v>12</v>
      </c>
      <c r="C453" s="4">
        <f t="shared" si="37"/>
        <v>2022</v>
      </c>
      <c r="D453" s="4">
        <f t="shared" si="38"/>
        <v>6</v>
      </c>
      <c r="E453" s="41">
        <v>444</v>
      </c>
      <c r="F453" s="51">
        <f>'Energía Transada'!G453*1000</f>
        <v>0</v>
      </c>
      <c r="G453" s="51">
        <f>CMG!F446</f>
        <v>91.65795</v>
      </c>
      <c r="H453" s="18">
        <f t="shared" si="40"/>
        <v>0</v>
      </c>
      <c r="I453" s="51">
        <f>'Energía Transada'!D453</f>
        <v>0</v>
      </c>
      <c r="J453" s="51">
        <f>CMG!E446</f>
        <v>97.858339999999998</v>
      </c>
      <c r="K453" s="18">
        <f t="shared" si="39"/>
        <v>0</v>
      </c>
    </row>
    <row r="454" spans="1:11" x14ac:dyDescent="0.2">
      <c r="A454" s="40">
        <f t="shared" si="41"/>
        <v>44731</v>
      </c>
      <c r="B454" s="4">
        <f t="shared" si="42"/>
        <v>13</v>
      </c>
      <c r="C454" s="4">
        <f t="shared" si="37"/>
        <v>2022</v>
      </c>
      <c r="D454" s="4">
        <f t="shared" si="38"/>
        <v>6</v>
      </c>
      <c r="E454" s="41">
        <v>445</v>
      </c>
      <c r="F454" s="51">
        <f>'Energía Transada'!G454*1000</f>
        <v>0</v>
      </c>
      <c r="G454" s="51">
        <f>CMG!F447</f>
        <v>90.440479999999994</v>
      </c>
      <c r="H454" s="18">
        <f t="shared" si="40"/>
        <v>0</v>
      </c>
      <c r="I454" s="51">
        <f>'Energía Transada'!D454</f>
        <v>0</v>
      </c>
      <c r="J454" s="51">
        <f>CMG!E447</f>
        <v>96.562600000000003</v>
      </c>
      <c r="K454" s="18">
        <f t="shared" si="39"/>
        <v>0</v>
      </c>
    </row>
    <row r="455" spans="1:11" x14ac:dyDescent="0.2">
      <c r="A455" s="40">
        <f t="shared" si="41"/>
        <v>44731</v>
      </c>
      <c r="B455" s="4">
        <f t="shared" si="42"/>
        <v>14</v>
      </c>
      <c r="C455" s="4">
        <f t="shared" si="37"/>
        <v>2022</v>
      </c>
      <c r="D455" s="4">
        <f t="shared" si="38"/>
        <v>6</v>
      </c>
      <c r="E455" s="41">
        <v>446</v>
      </c>
      <c r="F455" s="51">
        <f>'Energía Transada'!G455*1000</f>
        <v>0</v>
      </c>
      <c r="G455" s="51">
        <f>CMG!F448</f>
        <v>70.726190000000003</v>
      </c>
      <c r="H455" s="18">
        <f t="shared" si="40"/>
        <v>0</v>
      </c>
      <c r="I455" s="51">
        <f>'Energía Transada'!D455</f>
        <v>2.1140350000000002E-3</v>
      </c>
      <c r="J455" s="51">
        <f>CMG!E448</f>
        <v>75.517799999999994</v>
      </c>
      <c r="K455" s="18">
        <f t="shared" si="39"/>
        <v>0.15964727232299999</v>
      </c>
    </row>
    <row r="456" spans="1:11" x14ac:dyDescent="0.2">
      <c r="A456" s="40">
        <f t="shared" si="41"/>
        <v>44731</v>
      </c>
      <c r="B456" s="4">
        <f t="shared" si="42"/>
        <v>15</v>
      </c>
      <c r="C456" s="4">
        <f t="shared" si="37"/>
        <v>2022</v>
      </c>
      <c r="D456" s="4">
        <f t="shared" si="38"/>
        <v>6</v>
      </c>
      <c r="E456" s="41">
        <v>447</v>
      </c>
      <c r="F456" s="51">
        <f>'Energía Transada'!G456*1000</f>
        <v>0</v>
      </c>
      <c r="G456" s="51">
        <f>CMG!F449</f>
        <v>64.534499999999994</v>
      </c>
      <c r="H456" s="18">
        <f t="shared" si="40"/>
        <v>0</v>
      </c>
      <c r="I456" s="51">
        <f>'Energía Transada'!D456</f>
        <v>0</v>
      </c>
      <c r="J456" s="51">
        <f>CMG!E449</f>
        <v>68.899990000000003</v>
      </c>
      <c r="K456" s="18">
        <f t="shared" si="39"/>
        <v>0</v>
      </c>
    </row>
    <row r="457" spans="1:11" x14ac:dyDescent="0.2">
      <c r="A457" s="40">
        <f t="shared" si="41"/>
        <v>44731</v>
      </c>
      <c r="B457" s="4">
        <f t="shared" si="42"/>
        <v>16</v>
      </c>
      <c r="C457" s="4">
        <f t="shared" si="37"/>
        <v>2022</v>
      </c>
      <c r="D457" s="4">
        <f t="shared" si="38"/>
        <v>6</v>
      </c>
      <c r="E457" s="41">
        <v>448</v>
      </c>
      <c r="F457" s="51">
        <f>'Energía Transada'!G457*1000</f>
        <v>0</v>
      </c>
      <c r="G457" s="51">
        <f>CMG!F450</f>
        <v>22.949269999999999</v>
      </c>
      <c r="H457" s="18">
        <f t="shared" si="40"/>
        <v>0</v>
      </c>
      <c r="I457" s="51">
        <f>'Energía Transada'!D457</f>
        <v>0</v>
      </c>
      <c r="J457" s="51">
        <f>CMG!E450</f>
        <v>24.505890000000001</v>
      </c>
      <c r="K457" s="18">
        <f t="shared" si="39"/>
        <v>0</v>
      </c>
    </row>
    <row r="458" spans="1:11" x14ac:dyDescent="0.2">
      <c r="A458" s="40">
        <f t="shared" si="41"/>
        <v>44731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6</v>
      </c>
      <c r="E458" s="41">
        <v>449</v>
      </c>
      <c r="F458" s="51">
        <f>'Energía Transada'!G458*1000</f>
        <v>0</v>
      </c>
      <c r="G458" s="51">
        <f>CMG!F451</f>
        <v>84.87491</v>
      </c>
      <c r="H458" s="18">
        <f t="shared" si="40"/>
        <v>0</v>
      </c>
      <c r="I458" s="51">
        <f>'Energía Transada'!D458</f>
        <v>0</v>
      </c>
      <c r="J458" s="51">
        <f>CMG!E451</f>
        <v>90.623099999999994</v>
      </c>
      <c r="K458" s="18">
        <f t="shared" ref="K458:K521" si="45">I458*J458</f>
        <v>0</v>
      </c>
    </row>
    <row r="459" spans="1:11" x14ac:dyDescent="0.2">
      <c r="A459" s="40">
        <f t="shared" si="41"/>
        <v>44731</v>
      </c>
      <c r="B459" s="4">
        <f t="shared" si="42"/>
        <v>18</v>
      </c>
      <c r="C459" s="4">
        <f t="shared" si="43"/>
        <v>2022</v>
      </c>
      <c r="D459" s="4">
        <f t="shared" si="44"/>
        <v>6</v>
      </c>
      <c r="E459" s="41">
        <v>450</v>
      </c>
      <c r="F459" s="51">
        <f>'Energía Transada'!G459*1000</f>
        <v>7940</v>
      </c>
      <c r="G459" s="51">
        <f>CMG!F452</f>
        <v>303.31475999999998</v>
      </c>
      <c r="H459" s="18">
        <f t="shared" ref="H459:H522" si="46">F459*G459</f>
        <v>2408319.1943999999</v>
      </c>
      <c r="I459" s="51">
        <f>'Energía Transada'!D459</f>
        <v>436.54259840800006</v>
      </c>
      <c r="J459" s="51">
        <f>CMG!E452</f>
        <v>323.84649000000002</v>
      </c>
      <c r="K459" s="18">
        <f t="shared" si="45"/>
        <v>141372.78822991042</v>
      </c>
    </row>
    <row r="460" spans="1:11" x14ac:dyDescent="0.2">
      <c r="A460" s="40">
        <f t="shared" ref="A460:A523" si="47">IF(B459=24,A459+1,A459)</f>
        <v>44731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6</v>
      </c>
      <c r="E460" s="41">
        <v>451</v>
      </c>
      <c r="F460" s="51">
        <f>'Energía Transada'!G460*1000</f>
        <v>7940</v>
      </c>
      <c r="G460" s="51">
        <f>CMG!F453</f>
        <v>323.15949000000001</v>
      </c>
      <c r="H460" s="18">
        <f t="shared" si="46"/>
        <v>2565886.3506</v>
      </c>
      <c r="I460" s="51">
        <f>'Energía Transada'!D460</f>
        <v>1074.0913100959999</v>
      </c>
      <c r="J460" s="51">
        <f>CMG!E453</f>
        <v>326.03793000000002</v>
      </c>
      <c r="K460" s="18">
        <f t="shared" si="45"/>
        <v>350194.50737468794</v>
      </c>
    </row>
    <row r="461" spans="1:11" x14ac:dyDescent="0.2">
      <c r="A461" s="40">
        <f t="shared" si="47"/>
        <v>44731</v>
      </c>
      <c r="B461" s="4">
        <f t="shared" si="48"/>
        <v>20</v>
      </c>
      <c r="C461" s="4">
        <f t="shared" si="43"/>
        <v>2022</v>
      </c>
      <c r="D461" s="4">
        <f t="shared" si="44"/>
        <v>6</v>
      </c>
      <c r="E461" s="41">
        <v>452</v>
      </c>
      <c r="F461" s="51">
        <f>'Energía Transada'!G461*1000</f>
        <v>7940</v>
      </c>
      <c r="G461" s="51">
        <f>CMG!F454</f>
        <v>323.27253999999999</v>
      </c>
      <c r="H461" s="18">
        <f t="shared" si="46"/>
        <v>2566783.9676000001</v>
      </c>
      <c r="I461" s="51">
        <f>'Energía Transada'!D461</f>
        <v>1602.6052228900001</v>
      </c>
      <c r="J461" s="51">
        <f>CMG!E454</f>
        <v>326.15098</v>
      </c>
      <c r="K461" s="18">
        <f t="shared" si="45"/>
        <v>522691.26399869198</v>
      </c>
    </row>
    <row r="462" spans="1:11" x14ac:dyDescent="0.2">
      <c r="A462" s="40">
        <f t="shared" si="47"/>
        <v>44731</v>
      </c>
      <c r="B462" s="4">
        <f t="shared" si="48"/>
        <v>21</v>
      </c>
      <c r="C462" s="4">
        <f t="shared" si="43"/>
        <v>2022</v>
      </c>
      <c r="D462" s="4">
        <f t="shared" si="44"/>
        <v>6</v>
      </c>
      <c r="E462" s="41">
        <v>453</v>
      </c>
      <c r="F462" s="51">
        <f>'Energía Transada'!G462*1000</f>
        <v>7940</v>
      </c>
      <c r="G462" s="51">
        <f>CMG!F455</f>
        <v>323.27253999999999</v>
      </c>
      <c r="H462" s="18">
        <f t="shared" si="46"/>
        <v>2566783.9676000001</v>
      </c>
      <c r="I462" s="51">
        <f>'Energía Transada'!D462</f>
        <v>2569.4007637549998</v>
      </c>
      <c r="J462" s="51">
        <f>CMG!E455</f>
        <v>326.15098</v>
      </c>
      <c r="K462" s="18">
        <f t="shared" si="45"/>
        <v>838012.57711144164</v>
      </c>
    </row>
    <row r="463" spans="1:11" x14ac:dyDescent="0.2">
      <c r="A463" s="40">
        <f t="shared" si="47"/>
        <v>44731</v>
      </c>
      <c r="B463" s="4">
        <f t="shared" si="48"/>
        <v>22</v>
      </c>
      <c r="C463" s="4">
        <f t="shared" si="43"/>
        <v>2022</v>
      </c>
      <c r="D463" s="4">
        <f t="shared" si="44"/>
        <v>6</v>
      </c>
      <c r="E463" s="41">
        <v>454</v>
      </c>
      <c r="F463" s="51">
        <f>'Energía Transada'!G463*1000</f>
        <v>7940</v>
      </c>
      <c r="G463" s="51">
        <f>CMG!F456</f>
        <v>323.27253999999999</v>
      </c>
      <c r="H463" s="18">
        <f t="shared" si="46"/>
        <v>2566783.9676000001</v>
      </c>
      <c r="I463" s="51">
        <f>'Energía Transada'!D463</f>
        <v>2203.4416522440001</v>
      </c>
      <c r="J463" s="51">
        <f>CMG!E456</f>
        <v>326.15098</v>
      </c>
      <c r="K463" s="18">
        <f t="shared" si="45"/>
        <v>718654.65425219981</v>
      </c>
    </row>
    <row r="464" spans="1:11" x14ac:dyDescent="0.2">
      <c r="A464" s="40">
        <f t="shared" si="47"/>
        <v>44731</v>
      </c>
      <c r="B464" s="4">
        <f t="shared" si="48"/>
        <v>23</v>
      </c>
      <c r="C464" s="4">
        <f t="shared" si="43"/>
        <v>2022</v>
      </c>
      <c r="D464" s="4">
        <f t="shared" si="44"/>
        <v>6</v>
      </c>
      <c r="E464" s="41">
        <v>455</v>
      </c>
      <c r="F464" s="51">
        <f>'Energía Transada'!G464*1000</f>
        <v>7940</v>
      </c>
      <c r="G464" s="51">
        <f>CMG!F457</f>
        <v>323.27253999999999</v>
      </c>
      <c r="H464" s="18">
        <f t="shared" si="46"/>
        <v>2566783.9676000001</v>
      </c>
      <c r="I464" s="51">
        <f>'Energía Transada'!D464</f>
        <v>1756.485378606</v>
      </c>
      <c r="J464" s="51">
        <f>CMG!E457</f>
        <v>326.15098</v>
      </c>
      <c r="K464" s="18">
        <f t="shared" si="45"/>
        <v>572879.42758801801</v>
      </c>
    </row>
    <row r="465" spans="1:11" x14ac:dyDescent="0.2">
      <c r="A465" s="40">
        <f t="shared" si="47"/>
        <v>44731</v>
      </c>
      <c r="B465" s="4">
        <f t="shared" si="48"/>
        <v>24</v>
      </c>
      <c r="C465" s="4">
        <f t="shared" si="43"/>
        <v>2022</v>
      </c>
      <c r="D465" s="4">
        <f t="shared" si="44"/>
        <v>6</v>
      </c>
      <c r="E465" s="41">
        <v>456</v>
      </c>
      <c r="F465" s="51">
        <f>'Energía Transada'!G465*1000</f>
        <v>7940</v>
      </c>
      <c r="G465" s="51">
        <f>CMG!F458</f>
        <v>323.27253999999999</v>
      </c>
      <c r="H465" s="18">
        <f t="shared" si="46"/>
        <v>2566783.9676000001</v>
      </c>
      <c r="I465" s="51">
        <f>'Energía Transada'!D465</f>
        <v>1434.8725782580002</v>
      </c>
      <c r="J465" s="51">
        <f>CMG!E458</f>
        <v>326.15098</v>
      </c>
      <c r="K465" s="18">
        <f t="shared" si="45"/>
        <v>467985.09757397347</v>
      </c>
    </row>
    <row r="466" spans="1:11" x14ac:dyDescent="0.2">
      <c r="A466" s="40">
        <f t="shared" si="47"/>
        <v>44732</v>
      </c>
      <c r="B466" s="4">
        <f t="shared" si="48"/>
        <v>1</v>
      </c>
      <c r="C466" s="4">
        <f t="shared" si="43"/>
        <v>2022</v>
      </c>
      <c r="D466" s="4">
        <f t="shared" si="44"/>
        <v>6</v>
      </c>
      <c r="E466" s="41">
        <v>457</v>
      </c>
      <c r="F466" s="51">
        <f>'Energía Transada'!G466*1000</f>
        <v>7940</v>
      </c>
      <c r="G466" s="51">
        <f>CMG!F459</f>
        <v>323.45515999999998</v>
      </c>
      <c r="H466" s="18">
        <f t="shared" si="46"/>
        <v>2568233.9704</v>
      </c>
      <c r="I466" s="51">
        <f>'Energía Transada'!D466</f>
        <v>1670.17737313</v>
      </c>
      <c r="J466" s="51">
        <f>CMG!E459</f>
        <v>294.07940000000002</v>
      </c>
      <c r="K466" s="18">
        <f t="shared" si="45"/>
        <v>491164.75978364656</v>
      </c>
    </row>
    <row r="467" spans="1:11" x14ac:dyDescent="0.2">
      <c r="A467" s="40">
        <f t="shared" si="47"/>
        <v>44732</v>
      </c>
      <c r="B467" s="4">
        <f t="shared" si="48"/>
        <v>2</v>
      </c>
      <c r="C467" s="4">
        <f t="shared" si="43"/>
        <v>2022</v>
      </c>
      <c r="D467" s="4">
        <f t="shared" si="44"/>
        <v>6</v>
      </c>
      <c r="E467" s="41">
        <v>458</v>
      </c>
      <c r="F467" s="51">
        <f>'Energía Transada'!G467*1000</f>
        <v>7940</v>
      </c>
      <c r="G467" s="51">
        <f>CMG!F460</f>
        <v>275.39996000000002</v>
      </c>
      <c r="H467" s="18">
        <f t="shared" si="46"/>
        <v>2186675.6824000003</v>
      </c>
      <c r="I467" s="51">
        <f>'Energía Transada'!D467</f>
        <v>1779.3679379</v>
      </c>
      <c r="J467" s="51">
        <f>CMG!E460</f>
        <v>250.38969</v>
      </c>
      <c r="K467" s="18">
        <f t="shared" si="45"/>
        <v>445535.38636672025</v>
      </c>
    </row>
    <row r="468" spans="1:11" x14ac:dyDescent="0.2">
      <c r="A468" s="40">
        <f t="shared" si="47"/>
        <v>44732</v>
      </c>
      <c r="B468" s="4">
        <f t="shared" si="48"/>
        <v>3</v>
      </c>
      <c r="C468" s="4">
        <f t="shared" si="43"/>
        <v>2022</v>
      </c>
      <c r="D468" s="4">
        <f t="shared" si="44"/>
        <v>6</v>
      </c>
      <c r="E468" s="41">
        <v>459</v>
      </c>
      <c r="F468" s="51">
        <f>'Energía Transada'!G468*1000</f>
        <v>7940</v>
      </c>
      <c r="G468" s="51">
        <f>CMG!F461</f>
        <v>243.45012</v>
      </c>
      <c r="H468" s="18">
        <f t="shared" si="46"/>
        <v>1932993.9528000001</v>
      </c>
      <c r="I468" s="51">
        <f>'Energía Transada'!D468</f>
        <v>2509.5064086539996</v>
      </c>
      <c r="J468" s="51">
        <f>CMG!E461</f>
        <v>221.34438</v>
      </c>
      <c r="K468" s="18">
        <f t="shared" si="45"/>
        <v>555465.14012954617</v>
      </c>
    </row>
    <row r="469" spans="1:11" x14ac:dyDescent="0.2">
      <c r="A469" s="40">
        <f t="shared" si="47"/>
        <v>44732</v>
      </c>
      <c r="B469" s="4">
        <f t="shared" si="48"/>
        <v>4</v>
      </c>
      <c r="C469" s="4">
        <f t="shared" si="43"/>
        <v>2022</v>
      </c>
      <c r="D469" s="4">
        <f t="shared" si="44"/>
        <v>6</v>
      </c>
      <c r="E469" s="41">
        <v>460</v>
      </c>
      <c r="F469" s="51">
        <f>'Energía Transada'!G469*1000</f>
        <v>7940</v>
      </c>
      <c r="G469" s="51">
        <f>CMG!F462</f>
        <v>243.45012</v>
      </c>
      <c r="H469" s="18">
        <f t="shared" si="46"/>
        <v>1932993.9528000001</v>
      </c>
      <c r="I469" s="51">
        <f>'Energía Transada'!D469</f>
        <v>3104.2035049410006</v>
      </c>
      <c r="J469" s="51">
        <f>CMG!E462</f>
        <v>221.34438</v>
      </c>
      <c r="K469" s="18">
        <f t="shared" si="45"/>
        <v>687098.00019499275</v>
      </c>
    </row>
    <row r="470" spans="1:11" x14ac:dyDescent="0.2">
      <c r="A470" s="40">
        <f t="shared" si="47"/>
        <v>44732</v>
      </c>
      <c r="B470" s="4">
        <f t="shared" si="48"/>
        <v>5</v>
      </c>
      <c r="C470" s="4">
        <f t="shared" si="43"/>
        <v>2022</v>
      </c>
      <c r="D470" s="4">
        <f t="shared" si="44"/>
        <v>6</v>
      </c>
      <c r="E470" s="41">
        <v>461</v>
      </c>
      <c r="F470" s="51">
        <f>'Energía Transada'!G470*1000</f>
        <v>7940</v>
      </c>
      <c r="G470" s="51">
        <f>CMG!F463</f>
        <v>243.45012</v>
      </c>
      <c r="H470" s="18">
        <f t="shared" si="46"/>
        <v>1932993.9528000001</v>
      </c>
      <c r="I470" s="51">
        <f>'Energía Transada'!D470</f>
        <v>3353.351859375</v>
      </c>
      <c r="J470" s="51">
        <f>CMG!E463</f>
        <v>221.34438</v>
      </c>
      <c r="K470" s="18">
        <f t="shared" si="45"/>
        <v>742245.58823520655</v>
      </c>
    </row>
    <row r="471" spans="1:11" x14ac:dyDescent="0.2">
      <c r="A471" s="40">
        <f t="shared" si="47"/>
        <v>44732</v>
      </c>
      <c r="B471" s="4">
        <f t="shared" si="48"/>
        <v>6</v>
      </c>
      <c r="C471" s="4">
        <f t="shared" si="43"/>
        <v>2022</v>
      </c>
      <c r="D471" s="4">
        <f t="shared" si="44"/>
        <v>6</v>
      </c>
      <c r="E471" s="41">
        <v>462</v>
      </c>
      <c r="F471" s="51">
        <f>'Energía Transada'!G471*1000</f>
        <v>7940</v>
      </c>
      <c r="G471" s="51">
        <f>CMG!F464</f>
        <v>243.45012</v>
      </c>
      <c r="H471" s="18">
        <f t="shared" si="46"/>
        <v>1932993.9528000001</v>
      </c>
      <c r="I471" s="51">
        <f>'Energía Transada'!D471</f>
        <v>3100.3820277780005</v>
      </c>
      <c r="J471" s="51">
        <f>CMG!E464</f>
        <v>221.34438</v>
      </c>
      <c r="K471" s="18">
        <f t="shared" si="45"/>
        <v>686252.13770166435</v>
      </c>
    </row>
    <row r="472" spans="1:11" x14ac:dyDescent="0.2">
      <c r="A472" s="40">
        <f t="shared" si="47"/>
        <v>44732</v>
      </c>
      <c r="B472" s="4">
        <f t="shared" si="48"/>
        <v>7</v>
      </c>
      <c r="C472" s="4">
        <f t="shared" si="43"/>
        <v>2022</v>
      </c>
      <c r="D472" s="4">
        <f t="shared" si="44"/>
        <v>6</v>
      </c>
      <c r="E472" s="41">
        <v>463</v>
      </c>
      <c r="F472" s="51">
        <f>'Energía Transada'!G472*1000</f>
        <v>7940</v>
      </c>
      <c r="G472" s="51">
        <f>CMG!F465</f>
        <v>243.45012</v>
      </c>
      <c r="H472" s="18">
        <f t="shared" si="46"/>
        <v>1932993.9528000001</v>
      </c>
      <c r="I472" s="51">
        <f>'Energía Transada'!D472</f>
        <v>3663.6205977560003</v>
      </c>
      <c r="J472" s="51">
        <f>CMG!E465</f>
        <v>221.34438</v>
      </c>
      <c r="K472" s="18">
        <f t="shared" si="45"/>
        <v>810921.82976553123</v>
      </c>
    </row>
    <row r="473" spans="1:11" x14ac:dyDescent="0.2">
      <c r="A473" s="40">
        <f t="shared" si="47"/>
        <v>44732</v>
      </c>
      <c r="B473" s="4">
        <f t="shared" si="48"/>
        <v>8</v>
      </c>
      <c r="C473" s="4">
        <f t="shared" si="43"/>
        <v>2022</v>
      </c>
      <c r="D473" s="4">
        <f t="shared" si="44"/>
        <v>6</v>
      </c>
      <c r="E473" s="41">
        <v>464</v>
      </c>
      <c r="F473" s="51">
        <f>'Energía Transada'!G473*1000</f>
        <v>0</v>
      </c>
      <c r="G473" s="51">
        <f>CMG!F466</f>
        <v>243.45012</v>
      </c>
      <c r="H473" s="18">
        <f t="shared" si="46"/>
        <v>0</v>
      </c>
      <c r="I473" s="51">
        <f>'Energía Transada'!D473</f>
        <v>3009.1064917200001</v>
      </c>
      <c r="J473" s="51">
        <f>CMG!E466</f>
        <v>221.34438</v>
      </c>
      <c r="K473" s="18">
        <f t="shared" si="45"/>
        <v>666048.81076373858</v>
      </c>
    </row>
    <row r="474" spans="1:11" x14ac:dyDescent="0.2">
      <c r="A474" s="40">
        <f t="shared" si="47"/>
        <v>44732</v>
      </c>
      <c r="B474" s="4">
        <f t="shared" si="48"/>
        <v>9</v>
      </c>
      <c r="C474" s="4">
        <f t="shared" si="43"/>
        <v>2022</v>
      </c>
      <c r="D474" s="4">
        <f t="shared" si="44"/>
        <v>6</v>
      </c>
      <c r="E474" s="41">
        <v>465</v>
      </c>
      <c r="F474" s="51">
        <f>'Energía Transada'!G474*1000</f>
        <v>0</v>
      </c>
      <c r="G474" s="51">
        <f>CMG!F467</f>
        <v>198.01247000000001</v>
      </c>
      <c r="H474" s="18">
        <f t="shared" si="46"/>
        <v>0</v>
      </c>
      <c r="I474" s="51">
        <f>'Energía Transada'!D474</f>
        <v>3344.8612901970005</v>
      </c>
      <c r="J474" s="51">
        <f>CMG!E467</f>
        <v>215.48313999999999</v>
      </c>
      <c r="K474" s="18">
        <f t="shared" si="45"/>
        <v>720761.21367610083</v>
      </c>
    </row>
    <row r="475" spans="1:11" x14ac:dyDescent="0.2">
      <c r="A475" s="40">
        <f t="shared" si="47"/>
        <v>44732</v>
      </c>
      <c r="B475" s="4">
        <f t="shared" si="48"/>
        <v>10</v>
      </c>
      <c r="C475" s="4">
        <f t="shared" si="43"/>
        <v>2022</v>
      </c>
      <c r="D475" s="4">
        <f t="shared" si="44"/>
        <v>6</v>
      </c>
      <c r="E475" s="41">
        <v>466</v>
      </c>
      <c r="F475" s="51">
        <f>'Energía Transada'!G475*1000</f>
        <v>0</v>
      </c>
      <c r="G475" s="51">
        <f>CMG!F468</f>
        <v>128.26025000000001</v>
      </c>
      <c r="H475" s="18">
        <f t="shared" si="46"/>
        <v>0</v>
      </c>
      <c r="I475" s="51">
        <f>'Energía Transada'!D475</f>
        <v>3020.2967402510003</v>
      </c>
      <c r="J475" s="51">
        <f>CMG!E468</f>
        <v>139.57400999999999</v>
      </c>
      <c r="K475" s="18">
        <f t="shared" si="45"/>
        <v>421554.92742676049</v>
      </c>
    </row>
    <row r="476" spans="1:11" x14ac:dyDescent="0.2">
      <c r="A476" s="40">
        <f t="shared" si="47"/>
        <v>44732</v>
      </c>
      <c r="B476" s="4">
        <f t="shared" si="48"/>
        <v>11</v>
      </c>
      <c r="C476" s="4">
        <f t="shared" si="43"/>
        <v>2022</v>
      </c>
      <c r="D476" s="4">
        <f t="shared" si="44"/>
        <v>6</v>
      </c>
      <c r="E476" s="41">
        <v>467</v>
      </c>
      <c r="F476" s="51">
        <f>'Energía Transada'!G476*1000</f>
        <v>0</v>
      </c>
      <c r="G476" s="51">
        <f>CMG!F469</f>
        <v>128.26025000000001</v>
      </c>
      <c r="H476" s="18">
        <f t="shared" si="46"/>
        <v>0</v>
      </c>
      <c r="I476" s="51">
        <f>'Energía Transada'!D476</f>
        <v>1772.6918639149999</v>
      </c>
      <c r="J476" s="51">
        <f>CMG!E469</f>
        <v>139.57400999999999</v>
      </c>
      <c r="K476" s="18">
        <f t="shared" si="45"/>
        <v>247421.71194099082</v>
      </c>
    </row>
    <row r="477" spans="1:11" x14ac:dyDescent="0.2">
      <c r="A477" s="40">
        <f t="shared" si="47"/>
        <v>44732</v>
      </c>
      <c r="B477" s="4">
        <f t="shared" si="48"/>
        <v>12</v>
      </c>
      <c r="C477" s="4">
        <f t="shared" si="43"/>
        <v>2022</v>
      </c>
      <c r="D477" s="4">
        <f t="shared" si="44"/>
        <v>6</v>
      </c>
      <c r="E477" s="41">
        <v>468</v>
      </c>
      <c r="F477" s="51">
        <f>'Energía Transada'!G477*1000</f>
        <v>0</v>
      </c>
      <c r="G477" s="51">
        <f>CMG!F470</f>
        <v>219.42251999999999</v>
      </c>
      <c r="H477" s="18">
        <f t="shared" si="46"/>
        <v>0</v>
      </c>
      <c r="I477" s="51">
        <f>'Energía Transada'!D477</f>
        <v>752.96768880200011</v>
      </c>
      <c r="J477" s="51">
        <f>CMG!E470</f>
        <v>238.78896</v>
      </c>
      <c r="K477" s="18">
        <f t="shared" si="45"/>
        <v>179800.37132263326</v>
      </c>
    </row>
    <row r="478" spans="1:11" x14ac:dyDescent="0.2">
      <c r="A478" s="40">
        <f t="shared" si="47"/>
        <v>44732</v>
      </c>
      <c r="B478" s="4">
        <f t="shared" si="48"/>
        <v>13</v>
      </c>
      <c r="C478" s="4">
        <f t="shared" si="43"/>
        <v>2022</v>
      </c>
      <c r="D478" s="4">
        <f t="shared" si="44"/>
        <v>6</v>
      </c>
      <c r="E478" s="41">
        <v>469</v>
      </c>
      <c r="F478" s="51">
        <f>'Energía Transada'!G478*1000</f>
        <v>0</v>
      </c>
      <c r="G478" s="51">
        <f>CMG!F471</f>
        <v>232.89293000000001</v>
      </c>
      <c r="H478" s="18">
        <f t="shared" si="46"/>
        <v>0</v>
      </c>
      <c r="I478" s="51">
        <f>'Energía Transada'!D478</f>
        <v>1724.5832862580003</v>
      </c>
      <c r="J478" s="51">
        <f>CMG!E471</f>
        <v>253.44204999999999</v>
      </c>
      <c r="K478" s="18">
        <f t="shared" si="45"/>
        <v>437081.92346496443</v>
      </c>
    </row>
    <row r="479" spans="1:11" x14ac:dyDescent="0.2">
      <c r="A479" s="40">
        <f t="shared" si="47"/>
        <v>44732</v>
      </c>
      <c r="B479" s="4">
        <f t="shared" si="48"/>
        <v>14</v>
      </c>
      <c r="C479" s="4">
        <f t="shared" si="43"/>
        <v>2022</v>
      </c>
      <c r="D479" s="4">
        <f t="shared" si="44"/>
        <v>6</v>
      </c>
      <c r="E479" s="41">
        <v>470</v>
      </c>
      <c r="F479" s="51">
        <f>'Energía Transada'!G479*1000</f>
        <v>0</v>
      </c>
      <c r="G479" s="51">
        <f>CMG!F472</f>
        <v>232.89293000000001</v>
      </c>
      <c r="H479" s="18">
        <f t="shared" si="46"/>
        <v>0</v>
      </c>
      <c r="I479" s="51">
        <f>'Energía Transada'!D479</f>
        <v>2196.3510248400003</v>
      </c>
      <c r="J479" s="51">
        <f>CMG!E472</f>
        <v>253.44204999999999</v>
      </c>
      <c r="K479" s="18">
        <f t="shared" si="45"/>
        <v>556647.70625505061</v>
      </c>
    </row>
    <row r="480" spans="1:11" x14ac:dyDescent="0.2">
      <c r="A480" s="40">
        <f t="shared" si="47"/>
        <v>44732</v>
      </c>
      <c r="B480" s="4">
        <f t="shared" si="48"/>
        <v>15</v>
      </c>
      <c r="C480" s="4">
        <f t="shared" si="43"/>
        <v>2022</v>
      </c>
      <c r="D480" s="4">
        <f t="shared" si="44"/>
        <v>6</v>
      </c>
      <c r="E480" s="41">
        <v>471</v>
      </c>
      <c r="F480" s="51">
        <f>'Energía Transada'!G480*1000</f>
        <v>0</v>
      </c>
      <c r="G480" s="51">
        <f>CMG!F473</f>
        <v>232.89293000000001</v>
      </c>
      <c r="H480" s="18">
        <f t="shared" si="46"/>
        <v>0</v>
      </c>
      <c r="I480" s="51">
        <f>'Energía Transada'!D480</f>
        <v>2494.7613975690001</v>
      </c>
      <c r="J480" s="51">
        <f>CMG!E473</f>
        <v>253.44204999999999</v>
      </c>
      <c r="K480" s="18">
        <f t="shared" si="45"/>
        <v>632277.44286075234</v>
      </c>
    </row>
    <row r="481" spans="1:11" x14ac:dyDescent="0.2">
      <c r="A481" s="40">
        <f t="shared" si="47"/>
        <v>44732</v>
      </c>
      <c r="B481" s="4">
        <f t="shared" si="48"/>
        <v>16</v>
      </c>
      <c r="C481" s="4">
        <f t="shared" si="43"/>
        <v>2022</v>
      </c>
      <c r="D481" s="4">
        <f t="shared" si="44"/>
        <v>6</v>
      </c>
      <c r="E481" s="41">
        <v>472</v>
      </c>
      <c r="F481" s="51">
        <f>'Energía Transada'!G481*1000</f>
        <v>0</v>
      </c>
      <c r="G481" s="51">
        <f>CMG!F474</f>
        <v>275.40865000000002</v>
      </c>
      <c r="H481" s="18">
        <f t="shared" si="46"/>
        <v>0</v>
      </c>
      <c r="I481" s="51">
        <f>'Energía Transada'!D481</f>
        <v>2170.7211196580001</v>
      </c>
      <c r="J481" s="51">
        <f>CMG!E474</f>
        <v>299.69713999999999</v>
      </c>
      <c r="K481" s="18">
        <f t="shared" si="45"/>
        <v>650558.91129910038</v>
      </c>
    </row>
    <row r="482" spans="1:11" x14ac:dyDescent="0.2">
      <c r="A482" s="40">
        <f t="shared" si="47"/>
        <v>44732</v>
      </c>
      <c r="B482" s="4">
        <f t="shared" si="48"/>
        <v>17</v>
      </c>
      <c r="C482" s="4">
        <f t="shared" si="43"/>
        <v>2022</v>
      </c>
      <c r="D482" s="4">
        <f t="shared" si="44"/>
        <v>6</v>
      </c>
      <c r="E482" s="41">
        <v>473</v>
      </c>
      <c r="F482" s="51">
        <f>'Energía Transada'!G482*1000</f>
        <v>0</v>
      </c>
      <c r="G482" s="51">
        <f>CMG!F475</f>
        <v>304.06263000000001</v>
      </c>
      <c r="H482" s="18">
        <f t="shared" si="46"/>
        <v>0</v>
      </c>
      <c r="I482" s="51">
        <f>'Energía Transada'!D482</f>
        <v>3481.5965249729998</v>
      </c>
      <c r="J482" s="51">
        <f>CMG!E475</f>
        <v>330.88171</v>
      </c>
      <c r="K482" s="18">
        <f t="shared" si="45"/>
        <v>1151996.611713124</v>
      </c>
    </row>
    <row r="483" spans="1:11" x14ac:dyDescent="0.2">
      <c r="A483" s="40">
        <f t="shared" si="47"/>
        <v>44732</v>
      </c>
      <c r="B483" s="4">
        <f t="shared" si="48"/>
        <v>18</v>
      </c>
      <c r="C483" s="4">
        <f t="shared" si="43"/>
        <v>2022</v>
      </c>
      <c r="D483" s="4">
        <f t="shared" si="44"/>
        <v>6</v>
      </c>
      <c r="E483" s="41">
        <v>474</v>
      </c>
      <c r="F483" s="51">
        <f>'Energía Transada'!G483*1000</f>
        <v>7940</v>
      </c>
      <c r="G483" s="51">
        <f>CMG!F476</f>
        <v>356.10068999999999</v>
      </c>
      <c r="H483" s="18">
        <f t="shared" si="46"/>
        <v>2827439.4786</v>
      </c>
      <c r="I483" s="51">
        <f>'Energía Transada'!D483</f>
        <v>4830.1359663410003</v>
      </c>
      <c r="J483" s="51">
        <f>CMG!E476</f>
        <v>387.51137</v>
      </c>
      <c r="K483" s="18">
        <f t="shared" si="45"/>
        <v>1871732.6056030749</v>
      </c>
    </row>
    <row r="484" spans="1:11" x14ac:dyDescent="0.2">
      <c r="A484" s="40">
        <f t="shared" si="47"/>
        <v>44732</v>
      </c>
      <c r="B484" s="4">
        <f t="shared" si="48"/>
        <v>19</v>
      </c>
      <c r="C484" s="4">
        <f t="shared" si="43"/>
        <v>2022</v>
      </c>
      <c r="D484" s="4">
        <f t="shared" si="44"/>
        <v>6</v>
      </c>
      <c r="E484" s="41">
        <v>475</v>
      </c>
      <c r="F484" s="51">
        <f>'Energía Transada'!G484*1000</f>
        <v>7940</v>
      </c>
      <c r="G484" s="51">
        <f>CMG!F477</f>
        <v>360.98795999999999</v>
      </c>
      <c r="H484" s="18">
        <f t="shared" si="46"/>
        <v>2866244.4024</v>
      </c>
      <c r="I484" s="51">
        <f>'Energía Transada'!D484</f>
        <v>5850.9399318790011</v>
      </c>
      <c r="J484" s="51">
        <f>CMG!E477</f>
        <v>326.11619999999999</v>
      </c>
      <c r="K484" s="18">
        <f t="shared" si="45"/>
        <v>1908086.2970126385</v>
      </c>
    </row>
    <row r="485" spans="1:11" x14ac:dyDescent="0.2">
      <c r="A485" s="40">
        <f t="shared" si="47"/>
        <v>44732</v>
      </c>
      <c r="B485" s="4">
        <f t="shared" si="48"/>
        <v>20</v>
      </c>
      <c r="C485" s="4">
        <f t="shared" si="43"/>
        <v>2022</v>
      </c>
      <c r="D485" s="4">
        <f t="shared" si="44"/>
        <v>6</v>
      </c>
      <c r="E485" s="41">
        <v>476</v>
      </c>
      <c r="F485" s="51">
        <f>'Energía Transada'!G485*1000</f>
        <v>7940</v>
      </c>
      <c r="G485" s="51">
        <f>CMG!F478</f>
        <v>347.99583999999999</v>
      </c>
      <c r="H485" s="18">
        <f t="shared" si="46"/>
        <v>2763086.9696</v>
      </c>
      <c r="I485" s="51">
        <f>'Energía Transada'!D485</f>
        <v>5801.5922019999998</v>
      </c>
      <c r="J485" s="51">
        <f>CMG!E478</f>
        <v>314.38502</v>
      </c>
      <c r="K485" s="18">
        <f t="shared" si="45"/>
        <v>1823933.6804576139</v>
      </c>
    </row>
    <row r="486" spans="1:11" x14ac:dyDescent="0.2">
      <c r="A486" s="40">
        <f t="shared" si="47"/>
        <v>44732</v>
      </c>
      <c r="B486" s="4">
        <f t="shared" si="48"/>
        <v>21</v>
      </c>
      <c r="C486" s="4">
        <f t="shared" si="43"/>
        <v>2022</v>
      </c>
      <c r="D486" s="4">
        <f t="shared" si="44"/>
        <v>6</v>
      </c>
      <c r="E486" s="41">
        <v>477</v>
      </c>
      <c r="F486" s="51">
        <f>'Energía Transada'!G486*1000</f>
        <v>7940</v>
      </c>
      <c r="G486" s="51">
        <f>CMG!F479</f>
        <v>347.70015999999998</v>
      </c>
      <c r="H486" s="18">
        <f t="shared" si="46"/>
        <v>2760739.2703999998</v>
      </c>
      <c r="I486" s="51">
        <f>'Energía Transada'!D486</f>
        <v>4042.6969638090004</v>
      </c>
      <c r="J486" s="51">
        <f>CMG!E479</f>
        <v>314.12414000000001</v>
      </c>
      <c r="K486" s="18">
        <f t="shared" si="45"/>
        <v>1269908.7070371134</v>
      </c>
    </row>
    <row r="487" spans="1:11" x14ac:dyDescent="0.2">
      <c r="A487" s="40">
        <f t="shared" si="47"/>
        <v>44732</v>
      </c>
      <c r="B487" s="4">
        <f t="shared" si="48"/>
        <v>22</v>
      </c>
      <c r="C487" s="4">
        <f t="shared" si="43"/>
        <v>2022</v>
      </c>
      <c r="D487" s="4">
        <f t="shared" si="44"/>
        <v>6</v>
      </c>
      <c r="E487" s="41">
        <v>478</v>
      </c>
      <c r="F487" s="51">
        <f>'Energía Transada'!G487*1000</f>
        <v>7940</v>
      </c>
      <c r="G487" s="51">
        <f>CMG!F480</f>
        <v>343.96080000000001</v>
      </c>
      <c r="H487" s="18">
        <f t="shared" si="46"/>
        <v>2731048.7519999999</v>
      </c>
      <c r="I487" s="51">
        <f>'Energía Transada'!D487</f>
        <v>1343.4775498130002</v>
      </c>
      <c r="J487" s="51">
        <f>CMG!E480</f>
        <v>310.73262</v>
      </c>
      <c r="K487" s="18">
        <f t="shared" si="45"/>
        <v>417462.29896457406</v>
      </c>
    </row>
    <row r="488" spans="1:11" x14ac:dyDescent="0.2">
      <c r="A488" s="40">
        <f t="shared" si="47"/>
        <v>44732</v>
      </c>
      <c r="B488" s="4">
        <f t="shared" si="48"/>
        <v>23</v>
      </c>
      <c r="C488" s="4">
        <f t="shared" si="43"/>
        <v>2022</v>
      </c>
      <c r="D488" s="4">
        <f t="shared" si="44"/>
        <v>6</v>
      </c>
      <c r="E488" s="41">
        <v>479</v>
      </c>
      <c r="F488" s="51">
        <f>'Energía Transada'!G488*1000</f>
        <v>7940</v>
      </c>
      <c r="G488" s="51">
        <f>CMG!F481</f>
        <v>343.11727000000002</v>
      </c>
      <c r="H488" s="18">
        <f t="shared" si="46"/>
        <v>2724351.1238000002</v>
      </c>
      <c r="I488" s="51">
        <f>'Energía Transada'!D488</f>
        <v>975.36937296400004</v>
      </c>
      <c r="J488" s="51">
        <f>CMG!E481</f>
        <v>309.97604999999999</v>
      </c>
      <c r="K488" s="18">
        <f t="shared" si="45"/>
        <v>302341.14552235749</v>
      </c>
    </row>
    <row r="489" spans="1:11" x14ac:dyDescent="0.2">
      <c r="A489" s="40">
        <f t="shared" si="47"/>
        <v>44732</v>
      </c>
      <c r="B489" s="4">
        <f t="shared" si="48"/>
        <v>24</v>
      </c>
      <c r="C489" s="4">
        <f t="shared" si="43"/>
        <v>2022</v>
      </c>
      <c r="D489" s="4">
        <f t="shared" si="44"/>
        <v>6</v>
      </c>
      <c r="E489" s="41">
        <v>480</v>
      </c>
      <c r="F489" s="51">
        <f>'Energía Transada'!G489*1000</f>
        <v>7940</v>
      </c>
      <c r="G489" s="51">
        <f>CMG!F482</f>
        <v>342.64767000000001</v>
      </c>
      <c r="H489" s="18">
        <f t="shared" si="46"/>
        <v>2720622.4997999999</v>
      </c>
      <c r="I489" s="51">
        <f>'Energía Transada'!D489</f>
        <v>326.16396339099998</v>
      </c>
      <c r="J489" s="51">
        <f>CMG!E482</f>
        <v>309.54993999999999</v>
      </c>
      <c r="K489" s="18">
        <f t="shared" si="45"/>
        <v>100964.03529784623</v>
      </c>
    </row>
    <row r="490" spans="1:11" x14ac:dyDescent="0.2">
      <c r="A490" s="40">
        <f t="shared" si="47"/>
        <v>44733</v>
      </c>
      <c r="B490" s="4">
        <f t="shared" si="48"/>
        <v>1</v>
      </c>
      <c r="C490" s="4">
        <f t="shared" si="43"/>
        <v>2022</v>
      </c>
      <c r="D490" s="4">
        <f t="shared" si="44"/>
        <v>6</v>
      </c>
      <c r="E490" s="41">
        <v>481</v>
      </c>
      <c r="F490" s="51">
        <f>'Energía Transada'!G490*1000</f>
        <v>7940</v>
      </c>
      <c r="G490" s="51">
        <f>CMG!F483</f>
        <v>275.63711000000001</v>
      </c>
      <c r="H490" s="18">
        <f t="shared" si="46"/>
        <v>2188558.6534000002</v>
      </c>
      <c r="I490" s="51">
        <f>'Energía Transada'!D490</f>
        <v>8.5608227039999996</v>
      </c>
      <c r="J490" s="51">
        <f>CMG!E483</f>
        <v>248.72837999999999</v>
      </c>
      <c r="K490" s="18">
        <f t="shared" si="45"/>
        <v>2129.3195626331394</v>
      </c>
    </row>
    <row r="491" spans="1:11" x14ac:dyDescent="0.2">
      <c r="A491" s="40">
        <f t="shared" si="47"/>
        <v>44733</v>
      </c>
      <c r="B491" s="4">
        <f t="shared" si="48"/>
        <v>2</v>
      </c>
      <c r="C491" s="4">
        <f t="shared" si="43"/>
        <v>2022</v>
      </c>
      <c r="D491" s="4">
        <f t="shared" si="44"/>
        <v>6</v>
      </c>
      <c r="E491" s="41">
        <v>482</v>
      </c>
      <c r="F491" s="51">
        <f>'Energía Transada'!G491*1000</f>
        <v>7940</v>
      </c>
      <c r="G491" s="51">
        <f>CMG!F484</f>
        <v>167.32795999999999</v>
      </c>
      <c r="H491" s="18">
        <f t="shared" si="46"/>
        <v>1328584.0023999999</v>
      </c>
      <c r="I491" s="51">
        <f>'Energía Transada'!D491</f>
        <v>0</v>
      </c>
      <c r="J491" s="51">
        <f>CMG!E484</f>
        <v>150.98832999999999</v>
      </c>
      <c r="K491" s="18">
        <f t="shared" si="45"/>
        <v>0</v>
      </c>
    </row>
    <row r="492" spans="1:11" x14ac:dyDescent="0.2">
      <c r="A492" s="40">
        <f t="shared" si="47"/>
        <v>44733</v>
      </c>
      <c r="B492" s="4">
        <f t="shared" si="48"/>
        <v>3</v>
      </c>
      <c r="C492" s="4">
        <f t="shared" si="43"/>
        <v>2022</v>
      </c>
      <c r="D492" s="4">
        <f t="shared" si="44"/>
        <v>6</v>
      </c>
      <c r="E492" s="41">
        <v>483</v>
      </c>
      <c r="F492" s="51">
        <f>'Energía Transada'!G492*1000</f>
        <v>7940</v>
      </c>
      <c r="G492" s="51">
        <f>CMG!F485</f>
        <v>186.53095999999999</v>
      </c>
      <c r="H492" s="18">
        <f t="shared" si="46"/>
        <v>1481055.8223999999</v>
      </c>
      <c r="I492" s="51">
        <f>'Energía Transada'!D492</f>
        <v>0</v>
      </c>
      <c r="J492" s="51">
        <f>CMG!E485</f>
        <v>168.31744</v>
      </c>
      <c r="K492" s="18">
        <f t="shared" si="45"/>
        <v>0</v>
      </c>
    </row>
    <row r="493" spans="1:11" x14ac:dyDescent="0.2">
      <c r="A493" s="40">
        <f t="shared" si="47"/>
        <v>44733</v>
      </c>
      <c r="B493" s="4">
        <f t="shared" si="48"/>
        <v>4</v>
      </c>
      <c r="C493" s="4">
        <f t="shared" si="43"/>
        <v>2022</v>
      </c>
      <c r="D493" s="4">
        <f t="shared" si="44"/>
        <v>6</v>
      </c>
      <c r="E493" s="41">
        <v>484</v>
      </c>
      <c r="F493" s="51">
        <f>'Energía Transada'!G493*1000</f>
        <v>7940</v>
      </c>
      <c r="G493" s="51">
        <f>CMG!F486</f>
        <v>186.53095999999999</v>
      </c>
      <c r="H493" s="18">
        <f t="shared" si="46"/>
        <v>1481055.8223999999</v>
      </c>
      <c r="I493" s="51">
        <f>'Energía Transada'!D493</f>
        <v>0</v>
      </c>
      <c r="J493" s="51">
        <f>CMG!E486</f>
        <v>168.31744</v>
      </c>
      <c r="K493" s="18">
        <f t="shared" si="45"/>
        <v>0</v>
      </c>
    </row>
    <row r="494" spans="1:11" x14ac:dyDescent="0.2">
      <c r="A494" s="40">
        <f t="shared" si="47"/>
        <v>44733</v>
      </c>
      <c r="B494" s="4">
        <f t="shared" si="48"/>
        <v>5</v>
      </c>
      <c r="C494" s="4">
        <f t="shared" si="43"/>
        <v>2022</v>
      </c>
      <c r="D494" s="4">
        <f t="shared" si="44"/>
        <v>6</v>
      </c>
      <c r="E494" s="41">
        <v>485</v>
      </c>
      <c r="F494" s="51">
        <f>'Energía Transada'!G494*1000</f>
        <v>7940</v>
      </c>
      <c r="G494" s="51">
        <f>CMG!F487</f>
        <v>186.53095999999999</v>
      </c>
      <c r="H494" s="18">
        <f t="shared" si="46"/>
        <v>1481055.8223999999</v>
      </c>
      <c r="I494" s="51">
        <f>'Energía Transada'!D494</f>
        <v>3.8773966140000002</v>
      </c>
      <c r="J494" s="51">
        <f>CMG!E487</f>
        <v>168.31744</v>
      </c>
      <c r="K494" s="18">
        <f t="shared" si="45"/>
        <v>652.63347193314826</v>
      </c>
    </row>
    <row r="495" spans="1:11" x14ac:dyDescent="0.2">
      <c r="A495" s="40">
        <f t="shared" si="47"/>
        <v>44733</v>
      </c>
      <c r="B495" s="4">
        <f t="shared" si="48"/>
        <v>6</v>
      </c>
      <c r="C495" s="4">
        <f t="shared" si="43"/>
        <v>2022</v>
      </c>
      <c r="D495" s="4">
        <f t="shared" si="44"/>
        <v>6</v>
      </c>
      <c r="E495" s="41">
        <v>486</v>
      </c>
      <c r="F495" s="51">
        <f>'Energía Transada'!G495*1000</f>
        <v>7940</v>
      </c>
      <c r="G495" s="51">
        <f>CMG!F488</f>
        <v>242.28360000000001</v>
      </c>
      <c r="H495" s="18">
        <f t="shared" si="46"/>
        <v>1923731.784</v>
      </c>
      <c r="I495" s="51">
        <f>'Energía Transada'!D495</f>
        <v>4.5947644329999999</v>
      </c>
      <c r="J495" s="51">
        <f>CMG!E488</f>
        <v>218.63229000000001</v>
      </c>
      <c r="K495" s="18">
        <f t="shared" si="45"/>
        <v>1004.5638699973416</v>
      </c>
    </row>
    <row r="496" spans="1:11" x14ac:dyDescent="0.2">
      <c r="A496" s="40">
        <f t="shared" si="47"/>
        <v>44733</v>
      </c>
      <c r="B496" s="4">
        <f t="shared" si="48"/>
        <v>7</v>
      </c>
      <c r="C496" s="4">
        <f t="shared" si="43"/>
        <v>2022</v>
      </c>
      <c r="D496" s="4">
        <f t="shared" si="44"/>
        <v>6</v>
      </c>
      <c r="E496" s="41">
        <v>487</v>
      </c>
      <c r="F496" s="51">
        <f>'Energía Transada'!G496*1000</f>
        <v>7940</v>
      </c>
      <c r="G496" s="51">
        <f>CMG!F489</f>
        <v>242.28360000000001</v>
      </c>
      <c r="H496" s="18">
        <f t="shared" si="46"/>
        <v>1923731.784</v>
      </c>
      <c r="I496" s="51">
        <f>'Energía Transada'!D496</f>
        <v>116.23659261900001</v>
      </c>
      <c r="J496" s="51">
        <f>CMG!E489</f>
        <v>218.63229000000001</v>
      </c>
      <c r="K496" s="18">
        <f t="shared" si="45"/>
        <v>25413.072426089071</v>
      </c>
    </row>
    <row r="497" spans="1:11" x14ac:dyDescent="0.2">
      <c r="A497" s="40">
        <f t="shared" si="47"/>
        <v>44733</v>
      </c>
      <c r="B497" s="4">
        <f t="shared" si="48"/>
        <v>8</v>
      </c>
      <c r="C497" s="4">
        <f t="shared" si="43"/>
        <v>2022</v>
      </c>
      <c r="D497" s="4">
        <f t="shared" si="44"/>
        <v>6</v>
      </c>
      <c r="E497" s="41">
        <v>488</v>
      </c>
      <c r="F497" s="51">
        <f>'Energía Transada'!G497*1000</f>
        <v>0</v>
      </c>
      <c r="G497" s="51">
        <f>CMG!F490</f>
        <v>181.81997000000001</v>
      </c>
      <c r="H497" s="18">
        <f t="shared" si="46"/>
        <v>0</v>
      </c>
      <c r="I497" s="51">
        <f>'Energía Transada'!D497</f>
        <v>198.270168152</v>
      </c>
      <c r="J497" s="51">
        <f>CMG!E490</f>
        <v>164.07053999999999</v>
      </c>
      <c r="K497" s="18">
        <f t="shared" si="45"/>
        <v>32530.29355458944</v>
      </c>
    </row>
    <row r="498" spans="1:11" x14ac:dyDescent="0.2">
      <c r="A498" s="40">
        <f t="shared" si="47"/>
        <v>44733</v>
      </c>
      <c r="B498" s="4">
        <f t="shared" si="48"/>
        <v>9</v>
      </c>
      <c r="C498" s="4">
        <f t="shared" si="43"/>
        <v>2022</v>
      </c>
      <c r="D498" s="4">
        <f t="shared" si="44"/>
        <v>6</v>
      </c>
      <c r="E498" s="41">
        <v>489</v>
      </c>
      <c r="F498" s="51">
        <f>'Energía Transada'!G498*1000</f>
        <v>0</v>
      </c>
      <c r="G498" s="51">
        <f>CMG!F491</f>
        <v>128.79060000000001</v>
      </c>
      <c r="H498" s="18">
        <f t="shared" si="46"/>
        <v>0</v>
      </c>
      <c r="I498" s="51">
        <f>'Energía Transada'!D498</f>
        <v>292.09664128400004</v>
      </c>
      <c r="J498" s="51">
        <f>CMG!E491</f>
        <v>136.4</v>
      </c>
      <c r="K498" s="18">
        <f t="shared" si="45"/>
        <v>39841.981871137607</v>
      </c>
    </row>
    <row r="499" spans="1:11" x14ac:dyDescent="0.2">
      <c r="A499" s="40">
        <f t="shared" si="47"/>
        <v>44733</v>
      </c>
      <c r="B499" s="4">
        <f t="shared" si="48"/>
        <v>10</v>
      </c>
      <c r="C499" s="4">
        <f t="shared" si="43"/>
        <v>2022</v>
      </c>
      <c r="D499" s="4">
        <f t="shared" si="44"/>
        <v>6</v>
      </c>
      <c r="E499" s="41">
        <v>490</v>
      </c>
      <c r="F499" s="51">
        <f>'Energía Transada'!G499*1000</f>
        <v>0</v>
      </c>
      <c r="G499" s="51">
        <f>CMG!F492</f>
        <v>97.827619999999996</v>
      </c>
      <c r="H499" s="18">
        <f t="shared" si="46"/>
        <v>0</v>
      </c>
      <c r="I499" s="51">
        <f>'Energía Transada'!D499</f>
        <v>0</v>
      </c>
      <c r="J499" s="51">
        <f>CMG!E492</f>
        <v>103.61566000000001</v>
      </c>
      <c r="K499" s="18">
        <f t="shared" si="45"/>
        <v>0</v>
      </c>
    </row>
    <row r="500" spans="1:11" x14ac:dyDescent="0.2">
      <c r="A500" s="40">
        <f t="shared" si="47"/>
        <v>44733</v>
      </c>
      <c r="B500" s="4">
        <f t="shared" si="48"/>
        <v>11</v>
      </c>
      <c r="C500" s="4">
        <f t="shared" si="43"/>
        <v>2022</v>
      </c>
      <c r="D500" s="4">
        <f t="shared" si="44"/>
        <v>6</v>
      </c>
      <c r="E500" s="41">
        <v>491</v>
      </c>
      <c r="F500" s="51">
        <f>'Energía Transada'!G500*1000</f>
        <v>0</v>
      </c>
      <c r="G500" s="51">
        <f>CMG!F493</f>
        <v>56.917250000000003</v>
      </c>
      <c r="H500" s="18">
        <f t="shared" si="46"/>
        <v>0</v>
      </c>
      <c r="I500" s="51">
        <f>'Energía Transada'!D500</f>
        <v>0</v>
      </c>
      <c r="J500" s="51">
        <f>CMG!E493</f>
        <v>60.288499999999999</v>
      </c>
      <c r="K500" s="18">
        <f t="shared" si="45"/>
        <v>0</v>
      </c>
    </row>
    <row r="501" spans="1:11" x14ac:dyDescent="0.2">
      <c r="A501" s="40">
        <f t="shared" si="47"/>
        <v>44733</v>
      </c>
      <c r="B501" s="4">
        <f t="shared" si="48"/>
        <v>12</v>
      </c>
      <c r="C501" s="4">
        <f t="shared" si="43"/>
        <v>2022</v>
      </c>
      <c r="D501" s="4">
        <f t="shared" si="44"/>
        <v>6</v>
      </c>
      <c r="E501" s="41">
        <v>492</v>
      </c>
      <c r="F501" s="51">
        <f>'Energía Transada'!G501*1000</f>
        <v>0</v>
      </c>
      <c r="G501" s="51">
        <f>CMG!F494</f>
        <v>72.530090000000001</v>
      </c>
      <c r="H501" s="18">
        <f t="shared" si="46"/>
        <v>0</v>
      </c>
      <c r="I501" s="51">
        <f>'Energía Transada'!D501</f>
        <v>0</v>
      </c>
      <c r="J501" s="51">
        <f>CMG!E494</f>
        <v>76.829530000000005</v>
      </c>
      <c r="K501" s="18">
        <f t="shared" si="45"/>
        <v>0</v>
      </c>
    </row>
    <row r="502" spans="1:11" x14ac:dyDescent="0.2">
      <c r="A502" s="40">
        <f t="shared" si="47"/>
        <v>44733</v>
      </c>
      <c r="B502" s="4">
        <f t="shared" si="48"/>
        <v>13</v>
      </c>
      <c r="C502" s="4">
        <f t="shared" si="43"/>
        <v>2022</v>
      </c>
      <c r="D502" s="4">
        <f t="shared" si="44"/>
        <v>6</v>
      </c>
      <c r="E502" s="41">
        <v>493</v>
      </c>
      <c r="F502" s="51">
        <f>'Energía Transada'!G502*1000</f>
        <v>0</v>
      </c>
      <c r="G502" s="51">
        <f>CMG!F495</f>
        <v>68.230649999999997</v>
      </c>
      <c r="H502" s="18">
        <f t="shared" si="46"/>
        <v>0</v>
      </c>
      <c r="I502" s="51">
        <f>'Energía Transada'!D502</f>
        <v>0</v>
      </c>
      <c r="J502" s="51">
        <f>CMG!E495</f>
        <v>72.267390000000006</v>
      </c>
      <c r="K502" s="18">
        <f t="shared" si="45"/>
        <v>0</v>
      </c>
    </row>
    <row r="503" spans="1:11" x14ac:dyDescent="0.2">
      <c r="A503" s="40">
        <f t="shared" si="47"/>
        <v>44733</v>
      </c>
      <c r="B503" s="4">
        <f t="shared" si="48"/>
        <v>14</v>
      </c>
      <c r="C503" s="4">
        <f t="shared" si="43"/>
        <v>2022</v>
      </c>
      <c r="D503" s="4">
        <f t="shared" si="44"/>
        <v>6</v>
      </c>
      <c r="E503" s="41">
        <v>494</v>
      </c>
      <c r="F503" s="51">
        <f>'Energía Transada'!G503*1000</f>
        <v>0</v>
      </c>
      <c r="G503" s="51">
        <f>CMG!F496</f>
        <v>75.323409999999996</v>
      </c>
      <c r="H503" s="18">
        <f t="shared" si="46"/>
        <v>0</v>
      </c>
      <c r="I503" s="51">
        <f>'Energía Transada'!D503</f>
        <v>0</v>
      </c>
      <c r="J503" s="51">
        <f>CMG!E496</f>
        <v>79.780469999999994</v>
      </c>
      <c r="K503" s="18">
        <f t="shared" si="45"/>
        <v>0</v>
      </c>
    </row>
    <row r="504" spans="1:11" x14ac:dyDescent="0.2">
      <c r="A504" s="40">
        <f t="shared" si="47"/>
        <v>44733</v>
      </c>
      <c r="B504" s="4">
        <f t="shared" si="48"/>
        <v>15</v>
      </c>
      <c r="C504" s="4">
        <f t="shared" si="43"/>
        <v>2022</v>
      </c>
      <c r="D504" s="4">
        <f t="shared" si="44"/>
        <v>6</v>
      </c>
      <c r="E504" s="41">
        <v>495</v>
      </c>
      <c r="F504" s="51">
        <f>'Energía Transada'!G504*1000</f>
        <v>0</v>
      </c>
      <c r="G504" s="51">
        <f>CMG!F497</f>
        <v>75.65616</v>
      </c>
      <c r="H504" s="18">
        <f t="shared" si="46"/>
        <v>0</v>
      </c>
      <c r="I504" s="51">
        <f>'Energía Transada'!D504</f>
        <v>0</v>
      </c>
      <c r="J504" s="51">
        <f>CMG!E497</f>
        <v>80.13073</v>
      </c>
      <c r="K504" s="18">
        <f t="shared" si="45"/>
        <v>0</v>
      </c>
    </row>
    <row r="505" spans="1:11" x14ac:dyDescent="0.2">
      <c r="A505" s="40">
        <f t="shared" si="47"/>
        <v>44733</v>
      </c>
      <c r="B505" s="4">
        <f t="shared" si="48"/>
        <v>16</v>
      </c>
      <c r="C505" s="4">
        <f t="shared" si="43"/>
        <v>2022</v>
      </c>
      <c r="D505" s="4">
        <f t="shared" si="44"/>
        <v>6</v>
      </c>
      <c r="E505" s="41">
        <v>496</v>
      </c>
      <c r="F505" s="51">
        <f>'Energía Transada'!G505*1000</f>
        <v>0</v>
      </c>
      <c r="G505" s="51">
        <f>CMG!F498</f>
        <v>75.65616</v>
      </c>
      <c r="H505" s="18">
        <f t="shared" si="46"/>
        <v>0</v>
      </c>
      <c r="I505" s="51">
        <f>'Energía Transada'!D505</f>
        <v>53.241484695000004</v>
      </c>
      <c r="J505" s="51">
        <f>CMG!E498</f>
        <v>80.13073</v>
      </c>
      <c r="K505" s="18">
        <f t="shared" si="45"/>
        <v>4266.279034894178</v>
      </c>
    </row>
    <row r="506" spans="1:11" x14ac:dyDescent="0.2">
      <c r="A506" s="40">
        <f t="shared" si="47"/>
        <v>44733</v>
      </c>
      <c r="B506" s="4">
        <f t="shared" si="48"/>
        <v>17</v>
      </c>
      <c r="C506" s="4">
        <f t="shared" si="43"/>
        <v>2022</v>
      </c>
      <c r="D506" s="4">
        <f t="shared" si="44"/>
        <v>6</v>
      </c>
      <c r="E506" s="41">
        <v>497</v>
      </c>
      <c r="F506" s="51">
        <f>'Energía Transada'!G506*1000</f>
        <v>0</v>
      </c>
      <c r="G506" s="51">
        <f>CMG!F499</f>
        <v>149.03563</v>
      </c>
      <c r="H506" s="18">
        <f t="shared" si="46"/>
        <v>0</v>
      </c>
      <c r="I506" s="51">
        <f>'Energía Transada'!D506</f>
        <v>257.21129070700005</v>
      </c>
      <c r="J506" s="51">
        <f>CMG!E499</f>
        <v>157.84467000000001</v>
      </c>
      <c r="K506" s="18">
        <f t="shared" si="45"/>
        <v>40599.431301920493</v>
      </c>
    </row>
    <row r="507" spans="1:11" x14ac:dyDescent="0.2">
      <c r="A507" s="40">
        <f t="shared" si="47"/>
        <v>44733</v>
      </c>
      <c r="B507" s="4">
        <f t="shared" si="48"/>
        <v>18</v>
      </c>
      <c r="C507" s="4">
        <f t="shared" si="43"/>
        <v>2022</v>
      </c>
      <c r="D507" s="4">
        <f t="shared" si="44"/>
        <v>6</v>
      </c>
      <c r="E507" s="41">
        <v>498</v>
      </c>
      <c r="F507" s="51">
        <f>'Energía Transada'!G507*1000</f>
        <v>7940</v>
      </c>
      <c r="G507" s="51">
        <f>CMG!F500</f>
        <v>324.39330000000001</v>
      </c>
      <c r="H507" s="18">
        <f t="shared" si="46"/>
        <v>2575682.8020000001</v>
      </c>
      <c r="I507" s="51">
        <f>'Energía Transada'!D507</f>
        <v>264.00788131199999</v>
      </c>
      <c r="J507" s="51">
        <f>CMG!E500</f>
        <v>343.57002999999997</v>
      </c>
      <c r="K507" s="18">
        <f t="shared" si="45"/>
        <v>90705.195702600264</v>
      </c>
    </row>
    <row r="508" spans="1:11" x14ac:dyDescent="0.2">
      <c r="A508" s="40">
        <f t="shared" si="47"/>
        <v>44733</v>
      </c>
      <c r="B508" s="4">
        <f t="shared" si="48"/>
        <v>19</v>
      </c>
      <c r="C508" s="4">
        <f t="shared" si="43"/>
        <v>2022</v>
      </c>
      <c r="D508" s="4">
        <f t="shared" si="44"/>
        <v>6</v>
      </c>
      <c r="E508" s="41">
        <v>499</v>
      </c>
      <c r="F508" s="51">
        <f>'Energía Transada'!G508*1000</f>
        <v>7940</v>
      </c>
      <c r="G508" s="51">
        <f>CMG!F501</f>
        <v>361.59967</v>
      </c>
      <c r="H508" s="18">
        <f t="shared" si="46"/>
        <v>2871101.3798000002</v>
      </c>
      <c r="I508" s="51">
        <f>'Energía Transada'!D508</f>
        <v>1095.7604876470002</v>
      </c>
      <c r="J508" s="51">
        <f>CMG!E501</f>
        <v>363.64868999999999</v>
      </c>
      <c r="K508" s="18">
        <f t="shared" si="45"/>
        <v>398471.86588659277</v>
      </c>
    </row>
    <row r="509" spans="1:11" x14ac:dyDescent="0.2">
      <c r="A509" s="40">
        <f t="shared" si="47"/>
        <v>44733</v>
      </c>
      <c r="B509" s="4">
        <f t="shared" si="48"/>
        <v>20</v>
      </c>
      <c r="C509" s="4">
        <f t="shared" si="43"/>
        <v>2022</v>
      </c>
      <c r="D509" s="4">
        <f t="shared" si="44"/>
        <v>6</v>
      </c>
      <c r="E509" s="41">
        <v>500</v>
      </c>
      <c r="F509" s="51">
        <f>'Energía Transada'!G509*1000</f>
        <v>7940</v>
      </c>
      <c r="G509" s="51">
        <f>CMG!F502</f>
        <v>355.18115</v>
      </c>
      <c r="H509" s="18">
        <f t="shared" si="46"/>
        <v>2820138.3310000002</v>
      </c>
      <c r="I509" s="51">
        <f>'Energía Transada'!D509</f>
        <v>1020.122306357</v>
      </c>
      <c r="J509" s="51">
        <f>CMG!E502</f>
        <v>357.18639000000002</v>
      </c>
      <c r="K509" s="18">
        <f t="shared" si="45"/>
        <v>364373.80396613089</v>
      </c>
    </row>
    <row r="510" spans="1:11" x14ac:dyDescent="0.2">
      <c r="A510" s="40">
        <f t="shared" si="47"/>
        <v>44733</v>
      </c>
      <c r="B510" s="4">
        <f t="shared" si="48"/>
        <v>21</v>
      </c>
      <c r="C510" s="4">
        <f t="shared" si="43"/>
        <v>2022</v>
      </c>
      <c r="D510" s="4">
        <f t="shared" si="44"/>
        <v>6</v>
      </c>
      <c r="E510" s="41">
        <v>501</v>
      </c>
      <c r="F510" s="51">
        <f>'Energía Transada'!G510*1000</f>
        <v>7940</v>
      </c>
      <c r="G510" s="51">
        <f>CMG!F503</f>
        <v>350.14616999999998</v>
      </c>
      <c r="H510" s="18">
        <f t="shared" si="46"/>
        <v>2780160.5897999997</v>
      </c>
      <c r="I510" s="51">
        <f>'Energía Transada'!D510</f>
        <v>1949.8550723820001</v>
      </c>
      <c r="J510" s="51">
        <f>CMG!E503</f>
        <v>352.13389000000001</v>
      </c>
      <c r="K510" s="18">
        <f t="shared" si="45"/>
        <v>686610.05157410528</v>
      </c>
    </row>
    <row r="511" spans="1:11" x14ac:dyDescent="0.2">
      <c r="A511" s="40">
        <f t="shared" si="47"/>
        <v>44733</v>
      </c>
      <c r="B511" s="4">
        <f t="shared" si="48"/>
        <v>22</v>
      </c>
      <c r="C511" s="4">
        <f t="shared" si="43"/>
        <v>2022</v>
      </c>
      <c r="D511" s="4">
        <f t="shared" si="44"/>
        <v>6</v>
      </c>
      <c r="E511" s="41">
        <v>502</v>
      </c>
      <c r="F511" s="51">
        <f>'Energía Transada'!G511*1000</f>
        <v>7940</v>
      </c>
      <c r="G511" s="51">
        <f>CMG!F504</f>
        <v>340.22505000000001</v>
      </c>
      <c r="H511" s="18">
        <f t="shared" si="46"/>
        <v>2701386.8969999999</v>
      </c>
      <c r="I511" s="51">
        <f>'Energía Transada'!D511</f>
        <v>3552.1606231300002</v>
      </c>
      <c r="J511" s="51">
        <f>CMG!E504</f>
        <v>342.16023999999999</v>
      </c>
      <c r="K511" s="18">
        <f t="shared" si="45"/>
        <v>1215408.1313287104</v>
      </c>
    </row>
    <row r="512" spans="1:11" x14ac:dyDescent="0.2">
      <c r="A512" s="40">
        <f t="shared" si="47"/>
        <v>44733</v>
      </c>
      <c r="B512" s="4">
        <f t="shared" si="48"/>
        <v>23</v>
      </c>
      <c r="C512" s="4">
        <f t="shared" si="43"/>
        <v>2022</v>
      </c>
      <c r="D512" s="4">
        <f t="shared" si="44"/>
        <v>6</v>
      </c>
      <c r="E512" s="41">
        <v>503</v>
      </c>
      <c r="F512" s="51">
        <f>'Energía Transada'!G512*1000</f>
        <v>7940</v>
      </c>
      <c r="G512" s="51">
        <f>CMG!F505</f>
        <v>301.45127000000002</v>
      </c>
      <c r="H512" s="18">
        <f t="shared" si="46"/>
        <v>2393523.0838000001</v>
      </c>
      <c r="I512" s="51">
        <f>'Energía Transada'!D512</f>
        <v>2861.0211550479999</v>
      </c>
      <c r="J512" s="51">
        <f>CMG!E505</f>
        <v>303.15879000000001</v>
      </c>
      <c r="K512" s="18">
        <f t="shared" si="45"/>
        <v>867343.71152875409</v>
      </c>
    </row>
    <row r="513" spans="1:11" x14ac:dyDescent="0.2">
      <c r="A513" s="40">
        <f t="shared" si="47"/>
        <v>44733</v>
      </c>
      <c r="B513" s="4">
        <f t="shared" si="48"/>
        <v>24</v>
      </c>
      <c r="C513" s="4">
        <f t="shared" si="43"/>
        <v>2022</v>
      </c>
      <c r="D513" s="4">
        <f t="shared" si="44"/>
        <v>6</v>
      </c>
      <c r="E513" s="41">
        <v>504</v>
      </c>
      <c r="F513" s="51">
        <f>'Energía Transada'!G513*1000</f>
        <v>7940</v>
      </c>
      <c r="G513" s="51">
        <f>CMG!F506</f>
        <v>226.71454</v>
      </c>
      <c r="H513" s="18">
        <f t="shared" si="46"/>
        <v>1800113.4476000001</v>
      </c>
      <c r="I513" s="51">
        <f>'Energía Transada'!D513</f>
        <v>934.31766172500011</v>
      </c>
      <c r="J513" s="51">
        <f>CMG!E506</f>
        <v>227.99298999999999</v>
      </c>
      <c r="K513" s="18">
        <f t="shared" si="45"/>
        <v>213017.87730649131</v>
      </c>
    </row>
    <row r="514" spans="1:11" x14ac:dyDescent="0.2">
      <c r="A514" s="40">
        <f t="shared" si="47"/>
        <v>44734</v>
      </c>
      <c r="B514" s="4">
        <f t="shared" si="48"/>
        <v>1</v>
      </c>
      <c r="C514" s="4">
        <f t="shared" si="43"/>
        <v>2022</v>
      </c>
      <c r="D514" s="4">
        <f t="shared" si="44"/>
        <v>6</v>
      </c>
      <c r="E514" s="41">
        <v>505</v>
      </c>
      <c r="F514" s="51">
        <f>'Energía Transada'!G514*1000</f>
        <v>7940</v>
      </c>
      <c r="G514" s="51">
        <f>CMG!F507</f>
        <v>135.03398999999999</v>
      </c>
      <c r="H514" s="18">
        <f t="shared" si="46"/>
        <v>1072169.8805999998</v>
      </c>
      <c r="I514" s="51">
        <f>'Energía Transada'!D514</f>
        <v>412.68765150900003</v>
      </c>
      <c r="J514" s="51">
        <f>CMG!E507</f>
        <v>134.07953000000001</v>
      </c>
      <c r="K514" s="18">
        <f t="shared" si="45"/>
        <v>55332.966351130519</v>
      </c>
    </row>
    <row r="515" spans="1:11" x14ac:dyDescent="0.2">
      <c r="A515" s="40">
        <f t="shared" si="47"/>
        <v>44734</v>
      </c>
      <c r="B515" s="4">
        <f t="shared" si="48"/>
        <v>2</v>
      </c>
      <c r="C515" s="4">
        <f t="shared" si="43"/>
        <v>2022</v>
      </c>
      <c r="D515" s="4">
        <f t="shared" si="44"/>
        <v>6</v>
      </c>
      <c r="E515" s="41">
        <v>506</v>
      </c>
      <c r="F515" s="51">
        <f>'Energía Transada'!G515*1000</f>
        <v>7940</v>
      </c>
      <c r="G515" s="51">
        <f>CMG!F508</f>
        <v>119.11467</v>
      </c>
      <c r="H515" s="18">
        <f t="shared" si="46"/>
        <v>945770.47980000009</v>
      </c>
      <c r="I515" s="51">
        <f>'Energía Transada'!D515</f>
        <v>445.73187670200002</v>
      </c>
      <c r="J515" s="51">
        <f>CMG!E508</f>
        <v>118.27405</v>
      </c>
      <c r="K515" s="18">
        <f t="shared" si="45"/>
        <v>52718.514271646185</v>
      </c>
    </row>
    <row r="516" spans="1:11" x14ac:dyDescent="0.2">
      <c r="A516" s="40">
        <f t="shared" si="47"/>
        <v>44734</v>
      </c>
      <c r="B516" s="4">
        <f t="shared" si="48"/>
        <v>3</v>
      </c>
      <c r="C516" s="4">
        <f t="shared" si="43"/>
        <v>2022</v>
      </c>
      <c r="D516" s="4">
        <f t="shared" si="44"/>
        <v>6</v>
      </c>
      <c r="E516" s="41">
        <v>507</v>
      </c>
      <c r="F516" s="51">
        <f>'Energía Transada'!G516*1000</f>
        <v>7940</v>
      </c>
      <c r="G516" s="51">
        <f>CMG!F509</f>
        <v>110.58584</v>
      </c>
      <c r="H516" s="18">
        <f t="shared" si="46"/>
        <v>878051.56960000005</v>
      </c>
      <c r="I516" s="51">
        <f>'Energía Transada'!D516</f>
        <v>776.7142364450001</v>
      </c>
      <c r="J516" s="51">
        <f>CMG!E509</f>
        <v>109.80651</v>
      </c>
      <c r="K516" s="18">
        <f t="shared" si="45"/>
        <v>85288.279571340274</v>
      </c>
    </row>
    <row r="517" spans="1:11" x14ac:dyDescent="0.2">
      <c r="A517" s="40">
        <f t="shared" si="47"/>
        <v>44734</v>
      </c>
      <c r="B517" s="4">
        <f t="shared" si="48"/>
        <v>4</v>
      </c>
      <c r="C517" s="4">
        <f t="shared" si="43"/>
        <v>2022</v>
      </c>
      <c r="D517" s="4">
        <f t="shared" si="44"/>
        <v>6</v>
      </c>
      <c r="E517" s="41">
        <v>508</v>
      </c>
      <c r="F517" s="51">
        <f>'Energía Transada'!G517*1000</f>
        <v>7940</v>
      </c>
      <c r="G517" s="51">
        <f>CMG!F510</f>
        <v>121.21623</v>
      </c>
      <c r="H517" s="18">
        <f t="shared" si="46"/>
        <v>962456.86619999993</v>
      </c>
      <c r="I517" s="51">
        <f>'Energía Transada'!D517</f>
        <v>616.93428372099993</v>
      </c>
      <c r="J517" s="51">
        <f>CMG!E510</f>
        <v>120.34934</v>
      </c>
      <c r="K517" s="18">
        <f t="shared" si="45"/>
        <v>74247.63386919508</v>
      </c>
    </row>
    <row r="518" spans="1:11" x14ac:dyDescent="0.2">
      <c r="A518" s="40">
        <f t="shared" si="47"/>
        <v>44734</v>
      </c>
      <c r="B518" s="4">
        <f t="shared" si="48"/>
        <v>5</v>
      </c>
      <c r="C518" s="4">
        <f t="shared" si="43"/>
        <v>2022</v>
      </c>
      <c r="D518" s="4">
        <f t="shared" si="44"/>
        <v>6</v>
      </c>
      <c r="E518" s="41">
        <v>509</v>
      </c>
      <c r="F518" s="51">
        <f>'Energía Transada'!G518*1000</f>
        <v>7940</v>
      </c>
      <c r="G518" s="51">
        <f>CMG!F511</f>
        <v>121.21623</v>
      </c>
      <c r="H518" s="18">
        <f t="shared" si="46"/>
        <v>962456.86619999993</v>
      </c>
      <c r="I518" s="51">
        <f>'Energía Transada'!D518</f>
        <v>324.023713692</v>
      </c>
      <c r="J518" s="51">
        <f>CMG!E511</f>
        <v>120.34934</v>
      </c>
      <c r="K518" s="18">
        <f t="shared" si="45"/>
        <v>38996.040087181165</v>
      </c>
    </row>
    <row r="519" spans="1:11" x14ac:dyDescent="0.2">
      <c r="A519" s="40">
        <f t="shared" si="47"/>
        <v>44734</v>
      </c>
      <c r="B519" s="4">
        <f t="shared" si="48"/>
        <v>6</v>
      </c>
      <c r="C519" s="4">
        <f t="shared" si="43"/>
        <v>2022</v>
      </c>
      <c r="D519" s="4">
        <f t="shared" si="44"/>
        <v>6</v>
      </c>
      <c r="E519" s="41">
        <v>510</v>
      </c>
      <c r="F519" s="51">
        <f>'Energía Transada'!G519*1000</f>
        <v>7940</v>
      </c>
      <c r="G519" s="51">
        <f>CMG!F512</f>
        <v>117.197</v>
      </c>
      <c r="H519" s="18">
        <f t="shared" si="46"/>
        <v>930544.18</v>
      </c>
      <c r="I519" s="51">
        <f>'Energía Transada'!D519</f>
        <v>14.070501319000002</v>
      </c>
      <c r="J519" s="51">
        <f>CMG!E512</f>
        <v>116.35637</v>
      </c>
      <c r="K519" s="18">
        <f t="shared" si="45"/>
        <v>1637.1924575590522</v>
      </c>
    </row>
    <row r="520" spans="1:11" x14ac:dyDescent="0.2">
      <c r="A520" s="40">
        <f t="shared" si="47"/>
        <v>44734</v>
      </c>
      <c r="B520" s="4">
        <f t="shared" si="48"/>
        <v>7</v>
      </c>
      <c r="C520" s="4">
        <f t="shared" si="43"/>
        <v>2022</v>
      </c>
      <c r="D520" s="4">
        <f t="shared" si="44"/>
        <v>6</v>
      </c>
      <c r="E520" s="41">
        <v>511</v>
      </c>
      <c r="F520" s="51">
        <f>'Energía Transada'!G520*1000</f>
        <v>7940</v>
      </c>
      <c r="G520" s="51">
        <f>CMG!F513</f>
        <v>196.06679</v>
      </c>
      <c r="H520" s="18">
        <f t="shared" si="46"/>
        <v>1556770.3126000001</v>
      </c>
      <c r="I520" s="51">
        <f>'Energía Transada'!D520</f>
        <v>1.6784600000000003E-4</v>
      </c>
      <c r="J520" s="51">
        <f>CMG!E513</f>
        <v>194.67451</v>
      </c>
      <c r="K520" s="18">
        <f t="shared" si="45"/>
        <v>3.2675337805460003E-2</v>
      </c>
    </row>
    <row r="521" spans="1:11" x14ac:dyDescent="0.2">
      <c r="A521" s="40">
        <f t="shared" si="47"/>
        <v>44734</v>
      </c>
      <c r="B521" s="4">
        <f t="shared" si="48"/>
        <v>8</v>
      </c>
      <c r="C521" s="4">
        <f t="shared" si="43"/>
        <v>2022</v>
      </c>
      <c r="D521" s="4">
        <f t="shared" si="44"/>
        <v>6</v>
      </c>
      <c r="E521" s="41">
        <v>512</v>
      </c>
      <c r="F521" s="51">
        <f>'Energía Transada'!G521*1000</f>
        <v>0</v>
      </c>
      <c r="G521" s="51">
        <f>CMG!F514</f>
        <v>236.33794</v>
      </c>
      <c r="H521" s="18">
        <f t="shared" si="46"/>
        <v>0</v>
      </c>
      <c r="I521" s="51">
        <f>'Energía Transada'!D521</f>
        <v>81.931729586000003</v>
      </c>
      <c r="J521" s="51">
        <f>CMG!E514</f>
        <v>234.65669</v>
      </c>
      <c r="K521" s="18">
        <f t="shared" si="45"/>
        <v>19225.828470625831</v>
      </c>
    </row>
    <row r="522" spans="1:11" x14ac:dyDescent="0.2">
      <c r="A522" s="40">
        <f t="shared" si="47"/>
        <v>44734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6</v>
      </c>
      <c r="E522" s="41">
        <v>513</v>
      </c>
      <c r="F522" s="51">
        <f>'Energía Transada'!G522*1000</f>
        <v>0</v>
      </c>
      <c r="G522" s="51">
        <f>CMG!F515</f>
        <v>131.57517000000001</v>
      </c>
      <c r="H522" s="18">
        <f t="shared" si="46"/>
        <v>0</v>
      </c>
      <c r="I522" s="51">
        <f>'Energía Transada'!D522</f>
        <v>375.97639633400001</v>
      </c>
      <c r="J522" s="51">
        <f>CMG!E515</f>
        <v>156.34730999999999</v>
      </c>
      <c r="K522" s="18">
        <f t="shared" ref="K522:K585" si="51">I522*J522</f>
        <v>58782.898190314758</v>
      </c>
    </row>
    <row r="523" spans="1:11" x14ac:dyDescent="0.2">
      <c r="A523" s="40">
        <f t="shared" si="47"/>
        <v>44734</v>
      </c>
      <c r="B523" s="4">
        <f t="shared" si="48"/>
        <v>10</v>
      </c>
      <c r="C523" s="4">
        <f t="shared" si="49"/>
        <v>2022</v>
      </c>
      <c r="D523" s="4">
        <f t="shared" si="50"/>
        <v>6</v>
      </c>
      <c r="E523" s="41">
        <v>514</v>
      </c>
      <c r="F523" s="51">
        <f>'Energía Transada'!G523*1000</f>
        <v>0</v>
      </c>
      <c r="G523" s="51">
        <f>CMG!F516</f>
        <v>127.05682</v>
      </c>
      <c r="H523" s="18">
        <f t="shared" ref="H523:H586" si="52">F523*G523</f>
        <v>0</v>
      </c>
      <c r="I523" s="51">
        <f>'Energía Transada'!D523</f>
        <v>190.84929230500001</v>
      </c>
      <c r="J523" s="51">
        <f>CMG!E516</f>
        <v>150.97082</v>
      </c>
      <c r="K523" s="18">
        <f t="shared" si="51"/>
        <v>28812.674155705543</v>
      </c>
    </row>
    <row r="524" spans="1:11" x14ac:dyDescent="0.2">
      <c r="A524" s="40">
        <f t="shared" ref="A524:A587" si="53">IF(B523=24,A523+1,A523)</f>
        <v>44734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6</v>
      </c>
      <c r="E524" s="41">
        <v>515</v>
      </c>
      <c r="F524" s="51">
        <f>'Energía Transada'!G524*1000</f>
        <v>0</v>
      </c>
      <c r="G524" s="51">
        <f>CMG!F517</f>
        <v>194.56943000000001</v>
      </c>
      <c r="H524" s="18">
        <f t="shared" si="52"/>
        <v>0</v>
      </c>
      <c r="I524" s="51">
        <f>'Energía Transada'!D524</f>
        <v>0.95997378400000011</v>
      </c>
      <c r="J524" s="51">
        <f>CMG!E517</f>
        <v>231.19786999999999</v>
      </c>
      <c r="K524" s="18">
        <f t="shared" si="51"/>
        <v>221.94389411664011</v>
      </c>
    </row>
    <row r="525" spans="1:11" x14ac:dyDescent="0.2">
      <c r="A525" s="40">
        <f t="shared" si="53"/>
        <v>44734</v>
      </c>
      <c r="B525" s="4">
        <f t="shared" si="54"/>
        <v>12</v>
      </c>
      <c r="C525" s="4">
        <f t="shared" si="49"/>
        <v>2022</v>
      </c>
      <c r="D525" s="4">
        <f t="shared" si="50"/>
        <v>6</v>
      </c>
      <c r="E525" s="41">
        <v>516</v>
      </c>
      <c r="F525" s="51">
        <f>'Energía Transada'!G525*1000</f>
        <v>0</v>
      </c>
      <c r="G525" s="51">
        <f>CMG!F518</f>
        <v>232.70399</v>
      </c>
      <c r="H525" s="18">
        <f t="shared" si="52"/>
        <v>0</v>
      </c>
      <c r="I525" s="51">
        <f>'Energía Transada'!D525</f>
        <v>3.6352874040000001</v>
      </c>
      <c r="J525" s="51">
        <f>CMG!E518</f>
        <v>276.50400000000002</v>
      </c>
      <c r="K525" s="18">
        <f t="shared" si="51"/>
        <v>1005.1715083556161</v>
      </c>
    </row>
    <row r="526" spans="1:11" x14ac:dyDescent="0.2">
      <c r="A526" s="40">
        <f t="shared" si="53"/>
        <v>44734</v>
      </c>
      <c r="B526" s="4">
        <f t="shared" si="54"/>
        <v>13</v>
      </c>
      <c r="C526" s="4">
        <f t="shared" si="49"/>
        <v>2022</v>
      </c>
      <c r="D526" s="4">
        <f t="shared" si="50"/>
        <v>6</v>
      </c>
      <c r="E526" s="41">
        <v>517</v>
      </c>
      <c r="F526" s="51">
        <f>'Energía Transada'!G526*1000</f>
        <v>0</v>
      </c>
      <c r="G526" s="51">
        <f>CMG!F519</f>
        <v>180.23504</v>
      </c>
      <c r="H526" s="18">
        <f t="shared" si="52"/>
        <v>0</v>
      </c>
      <c r="I526" s="51">
        <f>'Energía Transada'!D526</f>
        <v>1.5952675690000002</v>
      </c>
      <c r="J526" s="51">
        <f>CMG!E519</f>
        <v>269.27989000000002</v>
      </c>
      <c r="K526" s="18">
        <f t="shared" si="51"/>
        <v>429.57347550088753</v>
      </c>
    </row>
    <row r="527" spans="1:11" x14ac:dyDescent="0.2">
      <c r="A527" s="40">
        <f t="shared" si="53"/>
        <v>44734</v>
      </c>
      <c r="B527" s="4">
        <f t="shared" si="54"/>
        <v>14</v>
      </c>
      <c r="C527" s="4">
        <f t="shared" si="49"/>
        <v>2022</v>
      </c>
      <c r="D527" s="4">
        <f t="shared" si="50"/>
        <v>6</v>
      </c>
      <c r="E527" s="41">
        <v>518</v>
      </c>
      <c r="F527" s="51">
        <f>'Energía Transada'!G527*1000</f>
        <v>0</v>
      </c>
      <c r="G527" s="51">
        <f>CMG!F520</f>
        <v>101.79431</v>
      </c>
      <c r="H527" s="18">
        <f t="shared" si="52"/>
        <v>0</v>
      </c>
      <c r="I527" s="51">
        <f>'Energía Transada'!D527</f>
        <v>101.198300175</v>
      </c>
      <c r="J527" s="51">
        <f>CMG!E520</f>
        <v>245.61107000000001</v>
      </c>
      <c r="K527" s="18">
        <f t="shared" si="51"/>
        <v>24855.422788162938</v>
      </c>
    </row>
    <row r="528" spans="1:11" x14ac:dyDescent="0.2">
      <c r="A528" s="40">
        <f t="shared" si="53"/>
        <v>44734</v>
      </c>
      <c r="B528" s="4">
        <f t="shared" si="54"/>
        <v>15</v>
      </c>
      <c r="C528" s="4">
        <f t="shared" si="49"/>
        <v>2022</v>
      </c>
      <c r="D528" s="4">
        <f t="shared" si="50"/>
        <v>6</v>
      </c>
      <c r="E528" s="41">
        <v>519</v>
      </c>
      <c r="F528" s="51">
        <f>'Energía Transada'!G528*1000</f>
        <v>0</v>
      </c>
      <c r="G528" s="51">
        <f>CMG!F521</f>
        <v>101.79431</v>
      </c>
      <c r="H528" s="18">
        <f t="shared" si="52"/>
        <v>0</v>
      </c>
      <c r="I528" s="51">
        <f>'Energía Transada'!D528</f>
        <v>353.76258750700003</v>
      </c>
      <c r="J528" s="51">
        <f>CMG!E521</f>
        <v>189.59574000000001</v>
      </c>
      <c r="K528" s="18">
        <f t="shared" si="51"/>
        <v>67071.879562704431</v>
      </c>
    </row>
    <row r="529" spans="1:11" x14ac:dyDescent="0.2">
      <c r="A529" s="40">
        <f t="shared" si="53"/>
        <v>44734</v>
      </c>
      <c r="B529" s="4">
        <f t="shared" si="54"/>
        <v>16</v>
      </c>
      <c r="C529" s="4">
        <f t="shared" si="49"/>
        <v>2022</v>
      </c>
      <c r="D529" s="4">
        <f t="shared" si="50"/>
        <v>6</v>
      </c>
      <c r="E529" s="41">
        <v>520</v>
      </c>
      <c r="F529" s="51">
        <f>'Energía Transada'!G529*1000</f>
        <v>0</v>
      </c>
      <c r="G529" s="51">
        <f>CMG!F522</f>
        <v>122.08311999999999</v>
      </c>
      <c r="H529" s="18">
        <f t="shared" si="52"/>
        <v>0</v>
      </c>
      <c r="I529" s="51">
        <f>'Energía Transada'!D529</f>
        <v>18.466984431000004</v>
      </c>
      <c r="J529" s="51">
        <f>CMG!E522</f>
        <v>268.89460000000003</v>
      </c>
      <c r="K529" s="18">
        <f t="shared" si="51"/>
        <v>4965.6723917799745</v>
      </c>
    </row>
    <row r="530" spans="1:11" x14ac:dyDescent="0.2">
      <c r="A530" s="40">
        <f t="shared" si="53"/>
        <v>44734</v>
      </c>
      <c r="B530" s="4">
        <f t="shared" si="54"/>
        <v>17</v>
      </c>
      <c r="C530" s="4">
        <f t="shared" si="49"/>
        <v>2022</v>
      </c>
      <c r="D530" s="4">
        <f t="shared" si="50"/>
        <v>6</v>
      </c>
      <c r="E530" s="41">
        <v>521</v>
      </c>
      <c r="F530" s="51">
        <f>'Energía Transada'!G530*1000</f>
        <v>0</v>
      </c>
      <c r="G530" s="51">
        <f>CMG!F523</f>
        <v>283.81567999999999</v>
      </c>
      <c r="H530" s="18">
        <f t="shared" si="52"/>
        <v>0</v>
      </c>
      <c r="I530" s="51">
        <f>'Energía Transada'!D530</f>
        <v>114.74727511099999</v>
      </c>
      <c r="J530" s="51">
        <f>CMG!E523</f>
        <v>337.23032999999998</v>
      </c>
      <c r="K530" s="18">
        <f t="shared" si="51"/>
        <v>38696.26145228331</v>
      </c>
    </row>
    <row r="531" spans="1:11" x14ac:dyDescent="0.2">
      <c r="A531" s="40">
        <f t="shared" si="53"/>
        <v>44734</v>
      </c>
      <c r="B531" s="4">
        <f t="shared" si="54"/>
        <v>18</v>
      </c>
      <c r="C531" s="4">
        <f t="shared" si="49"/>
        <v>2022</v>
      </c>
      <c r="D531" s="4">
        <f t="shared" si="50"/>
        <v>6</v>
      </c>
      <c r="E531" s="41">
        <v>522</v>
      </c>
      <c r="F531" s="51">
        <f>'Energía Transada'!G531*1000</f>
        <v>7940</v>
      </c>
      <c r="G531" s="51">
        <f>CMG!F524</f>
        <v>338.67514999999997</v>
      </c>
      <c r="H531" s="18">
        <f t="shared" si="52"/>
        <v>2689080.6909999996</v>
      </c>
      <c r="I531" s="51">
        <f>'Energía Transada'!D531</f>
        <v>1491.4739491190003</v>
      </c>
      <c r="J531" s="51">
        <f>CMG!E524</f>
        <v>402.43123000000003</v>
      </c>
      <c r="K531" s="18">
        <f t="shared" si="51"/>
        <v>600215.69585691672</v>
      </c>
    </row>
    <row r="532" spans="1:11" x14ac:dyDescent="0.2">
      <c r="A532" s="40">
        <f t="shared" si="53"/>
        <v>44734</v>
      </c>
      <c r="B532" s="4">
        <f t="shared" si="54"/>
        <v>19</v>
      </c>
      <c r="C532" s="4">
        <f t="shared" si="49"/>
        <v>2022</v>
      </c>
      <c r="D532" s="4">
        <f t="shared" si="50"/>
        <v>6</v>
      </c>
      <c r="E532" s="41">
        <v>523</v>
      </c>
      <c r="F532" s="51">
        <f>'Energía Transada'!G532*1000</f>
        <v>7940</v>
      </c>
      <c r="G532" s="51">
        <f>CMG!F525</f>
        <v>308.64911000000001</v>
      </c>
      <c r="H532" s="18">
        <f t="shared" si="52"/>
        <v>2450673.9334</v>
      </c>
      <c r="I532" s="51">
        <f>'Energía Transada'!D532</f>
        <v>2133.4415702460001</v>
      </c>
      <c r="J532" s="51">
        <f>CMG!E525</f>
        <v>323.05354999999997</v>
      </c>
      <c r="K532" s="18">
        <f t="shared" si="51"/>
        <v>689215.87298554461</v>
      </c>
    </row>
    <row r="533" spans="1:11" x14ac:dyDescent="0.2">
      <c r="A533" s="40">
        <f t="shared" si="53"/>
        <v>44734</v>
      </c>
      <c r="B533" s="4">
        <f t="shared" si="54"/>
        <v>20</v>
      </c>
      <c r="C533" s="4">
        <f t="shared" si="49"/>
        <v>2022</v>
      </c>
      <c r="D533" s="4">
        <f t="shared" si="50"/>
        <v>6</v>
      </c>
      <c r="E533" s="41">
        <v>524</v>
      </c>
      <c r="F533" s="51">
        <f>'Energía Transada'!G533*1000</f>
        <v>7940</v>
      </c>
      <c r="G533" s="51">
        <f>CMG!F526</f>
        <v>307.76470999999998</v>
      </c>
      <c r="H533" s="18">
        <f t="shared" si="52"/>
        <v>2443651.7974</v>
      </c>
      <c r="I533" s="51">
        <f>'Energía Transada'!D533</f>
        <v>2813.8876240650006</v>
      </c>
      <c r="J533" s="51">
        <f>CMG!E526</f>
        <v>322.13412</v>
      </c>
      <c r="K533" s="18">
        <f t="shared" si="51"/>
        <v>906449.21355706977</v>
      </c>
    </row>
    <row r="534" spans="1:11" x14ac:dyDescent="0.2">
      <c r="A534" s="40">
        <f t="shared" si="53"/>
        <v>44734</v>
      </c>
      <c r="B534" s="4">
        <f t="shared" si="54"/>
        <v>21</v>
      </c>
      <c r="C534" s="4">
        <f t="shared" si="49"/>
        <v>2022</v>
      </c>
      <c r="D534" s="4">
        <f t="shared" si="50"/>
        <v>6</v>
      </c>
      <c r="E534" s="41">
        <v>525</v>
      </c>
      <c r="F534" s="51">
        <f>'Energía Transada'!G534*1000</f>
        <v>7940</v>
      </c>
      <c r="G534" s="51">
        <f>CMG!F527</f>
        <v>270.75098000000003</v>
      </c>
      <c r="H534" s="18">
        <f t="shared" si="52"/>
        <v>2149762.7812000001</v>
      </c>
      <c r="I534" s="51">
        <f>'Energía Transada'!D534</f>
        <v>4280.7498843480007</v>
      </c>
      <c r="J534" s="51">
        <f>CMG!E527</f>
        <v>283.39537000000001</v>
      </c>
      <c r="K534" s="18">
        <f t="shared" si="51"/>
        <v>1213144.697352259</v>
      </c>
    </row>
    <row r="535" spans="1:11" x14ac:dyDescent="0.2">
      <c r="A535" s="40">
        <f t="shared" si="53"/>
        <v>44734</v>
      </c>
      <c r="B535" s="4">
        <f t="shared" si="54"/>
        <v>22</v>
      </c>
      <c r="C535" s="4">
        <f t="shared" si="49"/>
        <v>2022</v>
      </c>
      <c r="D535" s="4">
        <f t="shared" si="50"/>
        <v>6</v>
      </c>
      <c r="E535" s="41">
        <v>526</v>
      </c>
      <c r="F535" s="51">
        <f>'Energía Transada'!G535*1000</f>
        <v>7940</v>
      </c>
      <c r="G535" s="51">
        <f>CMG!F528</f>
        <v>270.75098000000003</v>
      </c>
      <c r="H535" s="18">
        <f t="shared" si="52"/>
        <v>2149762.7812000001</v>
      </c>
      <c r="I535" s="51">
        <f>'Energía Transada'!D535</f>
        <v>3299.5643994390002</v>
      </c>
      <c r="J535" s="51">
        <f>CMG!E528</f>
        <v>283.39537000000001</v>
      </c>
      <c r="K535" s="18">
        <f t="shared" si="51"/>
        <v>935081.27381784329</v>
      </c>
    </row>
    <row r="536" spans="1:11" x14ac:dyDescent="0.2">
      <c r="A536" s="40">
        <f t="shared" si="53"/>
        <v>44734</v>
      </c>
      <c r="B536" s="4">
        <f t="shared" si="54"/>
        <v>23</v>
      </c>
      <c r="C536" s="4">
        <f t="shared" si="49"/>
        <v>2022</v>
      </c>
      <c r="D536" s="4">
        <f t="shared" si="50"/>
        <v>6</v>
      </c>
      <c r="E536" s="41">
        <v>527</v>
      </c>
      <c r="F536" s="51">
        <f>'Energía Transada'!G536*1000</f>
        <v>7940</v>
      </c>
      <c r="G536" s="51">
        <f>CMG!F529</f>
        <v>243.83349999999999</v>
      </c>
      <c r="H536" s="18">
        <f t="shared" si="52"/>
        <v>1936037.99</v>
      </c>
      <c r="I536" s="51">
        <f>'Energía Transada'!D536</f>
        <v>1755.9738352030001</v>
      </c>
      <c r="J536" s="51">
        <f>CMG!E529</f>
        <v>255.21695</v>
      </c>
      <c r="K536" s="18">
        <f t="shared" si="51"/>
        <v>448154.28650031233</v>
      </c>
    </row>
    <row r="537" spans="1:11" x14ac:dyDescent="0.2">
      <c r="A537" s="40">
        <f t="shared" si="53"/>
        <v>44734</v>
      </c>
      <c r="B537" s="4">
        <f t="shared" si="54"/>
        <v>24</v>
      </c>
      <c r="C537" s="4">
        <f t="shared" si="49"/>
        <v>2022</v>
      </c>
      <c r="D537" s="4">
        <f t="shared" si="50"/>
        <v>6</v>
      </c>
      <c r="E537" s="41">
        <v>528</v>
      </c>
      <c r="F537" s="51">
        <f>'Energía Transada'!G537*1000</f>
        <v>7940</v>
      </c>
      <c r="G537" s="51">
        <f>CMG!F530</f>
        <v>239.69166999999999</v>
      </c>
      <c r="H537" s="18">
        <f t="shared" si="52"/>
        <v>1903151.8598</v>
      </c>
      <c r="I537" s="51">
        <f>'Energía Transada'!D537</f>
        <v>720.33785077799996</v>
      </c>
      <c r="J537" s="51">
        <f>CMG!E530</f>
        <v>250.88247999999999</v>
      </c>
      <c r="K537" s="18">
        <f t="shared" si="51"/>
        <v>180720.14644105456</v>
      </c>
    </row>
    <row r="538" spans="1:11" x14ac:dyDescent="0.2">
      <c r="A538" s="40">
        <f t="shared" si="53"/>
        <v>44735</v>
      </c>
      <c r="B538" s="4">
        <f t="shared" si="54"/>
        <v>1</v>
      </c>
      <c r="C538" s="4">
        <f t="shared" si="49"/>
        <v>2022</v>
      </c>
      <c r="D538" s="4">
        <f t="shared" si="50"/>
        <v>6</v>
      </c>
      <c r="E538" s="41">
        <v>529</v>
      </c>
      <c r="F538" s="51">
        <f>'Energía Transada'!G538*1000</f>
        <v>7940</v>
      </c>
      <c r="G538" s="51">
        <f>CMG!F531</f>
        <v>235.39034000000001</v>
      </c>
      <c r="H538" s="18">
        <f t="shared" si="52"/>
        <v>1868999.2996</v>
      </c>
      <c r="I538" s="51">
        <f>'Energía Transada'!D538</f>
        <v>38.340999535999998</v>
      </c>
      <c r="J538" s="51">
        <f>CMG!E531</f>
        <v>242.89492000000001</v>
      </c>
      <c r="K538" s="18">
        <f t="shared" si="51"/>
        <v>9312.8340150167569</v>
      </c>
    </row>
    <row r="539" spans="1:11" x14ac:dyDescent="0.2">
      <c r="A539" s="40">
        <f t="shared" si="53"/>
        <v>44735</v>
      </c>
      <c r="B539" s="4">
        <f t="shared" si="54"/>
        <v>2</v>
      </c>
      <c r="C539" s="4">
        <f t="shared" si="49"/>
        <v>2022</v>
      </c>
      <c r="D539" s="4">
        <f t="shared" si="50"/>
        <v>6</v>
      </c>
      <c r="E539" s="41">
        <v>530</v>
      </c>
      <c r="F539" s="51">
        <f>'Energía Transada'!G539*1000</f>
        <v>7940</v>
      </c>
      <c r="G539" s="51">
        <f>CMG!F532</f>
        <v>177.19456</v>
      </c>
      <c r="H539" s="18">
        <f t="shared" si="52"/>
        <v>1406924.8063999999</v>
      </c>
      <c r="I539" s="51">
        <f>'Energía Transada'!D539</f>
        <v>109.098859408</v>
      </c>
      <c r="J539" s="51">
        <f>CMG!E532</f>
        <v>182.84942000000001</v>
      </c>
      <c r="K539" s="18">
        <f t="shared" si="51"/>
        <v>19948.663165414342</v>
      </c>
    </row>
    <row r="540" spans="1:11" x14ac:dyDescent="0.2">
      <c r="A540" s="40">
        <f t="shared" si="53"/>
        <v>44735</v>
      </c>
      <c r="B540" s="4">
        <f t="shared" si="54"/>
        <v>3</v>
      </c>
      <c r="C540" s="4">
        <f t="shared" si="49"/>
        <v>2022</v>
      </c>
      <c r="D540" s="4">
        <f t="shared" si="50"/>
        <v>6</v>
      </c>
      <c r="E540" s="41">
        <v>531</v>
      </c>
      <c r="F540" s="51">
        <f>'Energía Transada'!G540*1000</f>
        <v>7940</v>
      </c>
      <c r="G540" s="51">
        <f>CMG!F533</f>
        <v>118.44387</v>
      </c>
      <c r="H540" s="18">
        <f t="shared" si="52"/>
        <v>940444.32780000009</v>
      </c>
      <c r="I540" s="51">
        <f>'Energía Transada'!D540</f>
        <v>4.7033107870000004</v>
      </c>
      <c r="J540" s="51">
        <f>CMG!E533</f>
        <v>122.22257999999999</v>
      </c>
      <c r="K540" s="18">
        <f t="shared" si="51"/>
        <v>574.8507789289705</v>
      </c>
    </row>
    <row r="541" spans="1:11" x14ac:dyDescent="0.2">
      <c r="A541" s="40">
        <f t="shared" si="53"/>
        <v>44735</v>
      </c>
      <c r="B541" s="4">
        <f t="shared" si="54"/>
        <v>4</v>
      </c>
      <c r="C541" s="4">
        <f t="shared" si="49"/>
        <v>2022</v>
      </c>
      <c r="D541" s="4">
        <f t="shared" si="50"/>
        <v>6</v>
      </c>
      <c r="E541" s="41">
        <v>532</v>
      </c>
      <c r="F541" s="51">
        <f>'Energía Transada'!G541*1000</f>
        <v>7940</v>
      </c>
      <c r="G541" s="51">
        <f>CMG!F534</f>
        <v>119.15733</v>
      </c>
      <c r="H541" s="18">
        <f t="shared" si="52"/>
        <v>946109.20019999996</v>
      </c>
      <c r="I541" s="51">
        <f>'Energía Transada'!D541</f>
        <v>60.314168537000008</v>
      </c>
      <c r="J541" s="51">
        <f>CMG!E534</f>
        <v>122.95366</v>
      </c>
      <c r="K541" s="18">
        <f t="shared" si="51"/>
        <v>7415.847771480996</v>
      </c>
    </row>
    <row r="542" spans="1:11" x14ac:dyDescent="0.2">
      <c r="A542" s="40">
        <f t="shared" si="53"/>
        <v>44735</v>
      </c>
      <c r="B542" s="4">
        <f t="shared" si="54"/>
        <v>5</v>
      </c>
      <c r="C542" s="4">
        <f t="shared" si="49"/>
        <v>2022</v>
      </c>
      <c r="D542" s="4">
        <f t="shared" si="50"/>
        <v>6</v>
      </c>
      <c r="E542" s="41">
        <v>533</v>
      </c>
      <c r="F542" s="51">
        <f>'Energía Transada'!G542*1000</f>
        <v>7940</v>
      </c>
      <c r="G542" s="51">
        <f>CMG!F535</f>
        <v>131.1541</v>
      </c>
      <c r="H542" s="18">
        <f t="shared" si="52"/>
        <v>1041363.554</v>
      </c>
      <c r="I542" s="51">
        <f>'Energía Transada'!D542</f>
        <v>530.86221026999999</v>
      </c>
      <c r="J542" s="51">
        <f>CMG!E535</f>
        <v>135.33798999999999</v>
      </c>
      <c r="K542" s="18">
        <f t="shared" si="51"/>
        <v>71845.824504899152</v>
      </c>
    </row>
    <row r="543" spans="1:11" x14ac:dyDescent="0.2">
      <c r="A543" s="40">
        <f t="shared" si="53"/>
        <v>44735</v>
      </c>
      <c r="B543" s="4">
        <f t="shared" si="54"/>
        <v>6</v>
      </c>
      <c r="C543" s="4">
        <f t="shared" si="49"/>
        <v>2022</v>
      </c>
      <c r="D543" s="4">
        <f t="shared" si="50"/>
        <v>6</v>
      </c>
      <c r="E543" s="41">
        <v>534</v>
      </c>
      <c r="F543" s="51">
        <f>'Energía Transada'!G543*1000</f>
        <v>7940</v>
      </c>
      <c r="G543" s="51">
        <f>CMG!F536</f>
        <v>131.1541</v>
      </c>
      <c r="H543" s="18">
        <f t="shared" si="52"/>
        <v>1041363.554</v>
      </c>
      <c r="I543" s="51">
        <f>'Energía Transada'!D543</f>
        <v>1511.0312809830002</v>
      </c>
      <c r="J543" s="51">
        <f>CMG!E536</f>
        <v>135.33798999999999</v>
      </c>
      <c r="K543" s="18">
        <f t="shared" si="51"/>
        <v>204499.93639536446</v>
      </c>
    </row>
    <row r="544" spans="1:11" x14ac:dyDescent="0.2">
      <c r="A544" s="40">
        <f t="shared" si="53"/>
        <v>44735</v>
      </c>
      <c r="B544" s="4">
        <f t="shared" si="54"/>
        <v>7</v>
      </c>
      <c r="C544" s="4">
        <f t="shared" si="49"/>
        <v>2022</v>
      </c>
      <c r="D544" s="4">
        <f t="shared" si="50"/>
        <v>6</v>
      </c>
      <c r="E544" s="41">
        <v>535</v>
      </c>
      <c r="F544" s="51">
        <f>'Energía Transada'!G544*1000</f>
        <v>7940</v>
      </c>
      <c r="G544" s="51">
        <f>CMG!F537</f>
        <v>131.1541</v>
      </c>
      <c r="H544" s="18">
        <f t="shared" si="52"/>
        <v>1041363.554</v>
      </c>
      <c r="I544" s="51">
        <f>'Energía Transada'!D544</f>
        <v>1779.5675351230004</v>
      </c>
      <c r="J544" s="51">
        <f>CMG!E537</f>
        <v>135.33798999999999</v>
      </c>
      <c r="K544" s="18">
        <f t="shared" si="51"/>
        <v>240843.09327280126</v>
      </c>
    </row>
    <row r="545" spans="1:11" x14ac:dyDescent="0.2">
      <c r="A545" s="40">
        <f t="shared" si="53"/>
        <v>44735</v>
      </c>
      <c r="B545" s="4">
        <f t="shared" si="54"/>
        <v>8</v>
      </c>
      <c r="C545" s="4">
        <f t="shared" si="49"/>
        <v>2022</v>
      </c>
      <c r="D545" s="4">
        <f t="shared" si="50"/>
        <v>6</v>
      </c>
      <c r="E545" s="41">
        <v>536</v>
      </c>
      <c r="F545" s="51">
        <f>'Energía Transada'!G545*1000</f>
        <v>0</v>
      </c>
      <c r="G545" s="51">
        <f>CMG!F538</f>
        <v>131.1541</v>
      </c>
      <c r="H545" s="18">
        <f t="shared" si="52"/>
        <v>0</v>
      </c>
      <c r="I545" s="51">
        <f>'Energía Transada'!D545</f>
        <v>4008.7747553419999</v>
      </c>
      <c r="J545" s="51">
        <f>CMG!E538</f>
        <v>135.33798999999999</v>
      </c>
      <c r="K545" s="18">
        <f t="shared" si="51"/>
        <v>542539.51775072794</v>
      </c>
    </row>
    <row r="546" spans="1:11" x14ac:dyDescent="0.2">
      <c r="A546" s="40">
        <f t="shared" si="53"/>
        <v>44735</v>
      </c>
      <c r="B546" s="4">
        <f t="shared" si="54"/>
        <v>9</v>
      </c>
      <c r="C546" s="4">
        <f t="shared" si="49"/>
        <v>2022</v>
      </c>
      <c r="D546" s="4">
        <f t="shared" si="50"/>
        <v>6</v>
      </c>
      <c r="E546" s="41">
        <v>537</v>
      </c>
      <c r="F546" s="51">
        <f>'Energía Transada'!G546*1000</f>
        <v>0</v>
      </c>
      <c r="G546" s="51">
        <f>CMG!F539</f>
        <v>119.43038</v>
      </c>
      <c r="H546" s="18">
        <f t="shared" si="52"/>
        <v>0</v>
      </c>
      <c r="I546" s="51">
        <f>'Energía Transada'!D546</f>
        <v>3470.8832709670005</v>
      </c>
      <c r="J546" s="51">
        <f>CMG!E539</f>
        <v>141.45968999999999</v>
      </c>
      <c r="K546" s="18">
        <f t="shared" si="51"/>
        <v>490990.07153717789</v>
      </c>
    </row>
    <row r="547" spans="1:11" x14ac:dyDescent="0.2">
      <c r="A547" s="40">
        <f t="shared" si="53"/>
        <v>44735</v>
      </c>
      <c r="B547" s="4">
        <f t="shared" si="54"/>
        <v>10</v>
      </c>
      <c r="C547" s="4">
        <f t="shared" si="49"/>
        <v>2022</v>
      </c>
      <c r="D547" s="4">
        <f t="shared" si="50"/>
        <v>6</v>
      </c>
      <c r="E547" s="41">
        <v>538</v>
      </c>
      <c r="F547" s="51">
        <f>'Energía Transada'!G547*1000</f>
        <v>0</v>
      </c>
      <c r="G547" s="51">
        <f>CMG!F540</f>
        <v>88.531220000000005</v>
      </c>
      <c r="H547" s="18">
        <f t="shared" si="52"/>
        <v>0</v>
      </c>
      <c r="I547" s="51">
        <f>'Energía Transada'!D547</f>
        <v>5855.0391590600002</v>
      </c>
      <c r="J547" s="51">
        <f>CMG!E540</f>
        <v>104.86162</v>
      </c>
      <c r="K547" s="18">
        <f t="shared" si="51"/>
        <v>613968.89138246933</v>
      </c>
    </row>
    <row r="548" spans="1:11" x14ac:dyDescent="0.2">
      <c r="A548" s="40">
        <f t="shared" si="53"/>
        <v>44735</v>
      </c>
      <c r="B548" s="4">
        <f t="shared" si="54"/>
        <v>11</v>
      </c>
      <c r="C548" s="4">
        <f t="shared" si="49"/>
        <v>2022</v>
      </c>
      <c r="D548" s="4">
        <f t="shared" si="50"/>
        <v>6</v>
      </c>
      <c r="E548" s="41">
        <v>539</v>
      </c>
      <c r="F548" s="51">
        <f>'Energía Transada'!G548*1000</f>
        <v>0</v>
      </c>
      <c r="G548" s="51">
        <f>CMG!F541</f>
        <v>106.5528</v>
      </c>
      <c r="H548" s="18">
        <f t="shared" si="52"/>
        <v>0</v>
      </c>
      <c r="I548" s="51">
        <f>'Energía Transada'!D548</f>
        <v>5623.9823686270001</v>
      </c>
      <c r="J548" s="51">
        <f>CMG!E541</f>
        <v>126.22150999999999</v>
      </c>
      <c r="K548" s="18">
        <f t="shared" si="51"/>
        <v>709867.54678147659</v>
      </c>
    </row>
    <row r="549" spans="1:11" x14ac:dyDescent="0.2">
      <c r="A549" s="40">
        <f t="shared" si="53"/>
        <v>44735</v>
      </c>
      <c r="B549" s="4">
        <f t="shared" si="54"/>
        <v>12</v>
      </c>
      <c r="C549" s="4">
        <f t="shared" si="49"/>
        <v>2022</v>
      </c>
      <c r="D549" s="4">
        <f t="shared" si="50"/>
        <v>6</v>
      </c>
      <c r="E549" s="41">
        <v>540</v>
      </c>
      <c r="F549" s="51">
        <f>'Energía Transada'!G549*1000</f>
        <v>0</v>
      </c>
      <c r="G549" s="51">
        <f>CMG!F542</f>
        <v>196.45809</v>
      </c>
      <c r="H549" s="18">
        <f t="shared" si="52"/>
        <v>0</v>
      </c>
      <c r="I549" s="51">
        <f>'Energía Transada'!D549</f>
        <v>2836.1210937500005</v>
      </c>
      <c r="J549" s="51">
        <f>CMG!E542</f>
        <v>232.70384000000001</v>
      </c>
      <c r="K549" s="18">
        <f t="shared" si="51"/>
        <v>659976.26922062517</v>
      </c>
    </row>
    <row r="550" spans="1:11" x14ac:dyDescent="0.2">
      <c r="A550" s="40">
        <f t="shared" si="53"/>
        <v>44735</v>
      </c>
      <c r="B550" s="4">
        <f t="shared" si="54"/>
        <v>13</v>
      </c>
      <c r="C550" s="4">
        <f t="shared" si="49"/>
        <v>2022</v>
      </c>
      <c r="D550" s="4">
        <f t="shared" si="50"/>
        <v>6</v>
      </c>
      <c r="E550" s="41">
        <v>541</v>
      </c>
      <c r="F550" s="51">
        <f>'Energía Transada'!G550*1000</f>
        <v>0</v>
      </c>
      <c r="G550" s="51">
        <f>CMG!F543</f>
        <v>234.39501000000001</v>
      </c>
      <c r="H550" s="18">
        <f t="shared" si="52"/>
        <v>0</v>
      </c>
      <c r="I550" s="51">
        <f>'Energía Transada'!D550</f>
        <v>2483.2072174140003</v>
      </c>
      <c r="J550" s="51">
        <f>CMG!E543</f>
        <v>277.63445999999999</v>
      </c>
      <c r="K550" s="18">
        <f t="shared" si="51"/>
        <v>689423.89487483853</v>
      </c>
    </row>
    <row r="551" spans="1:11" x14ac:dyDescent="0.2">
      <c r="A551" s="40">
        <f t="shared" si="53"/>
        <v>44735</v>
      </c>
      <c r="B551" s="4">
        <f t="shared" si="54"/>
        <v>14</v>
      </c>
      <c r="C551" s="4">
        <f t="shared" si="49"/>
        <v>2022</v>
      </c>
      <c r="D551" s="4">
        <f t="shared" si="50"/>
        <v>6</v>
      </c>
      <c r="E551" s="41">
        <v>542</v>
      </c>
      <c r="F551" s="51">
        <f>'Energía Transada'!G551*1000</f>
        <v>0</v>
      </c>
      <c r="G551" s="51">
        <f>CMG!F544</f>
        <v>234.39501000000001</v>
      </c>
      <c r="H551" s="18">
        <f t="shared" si="52"/>
        <v>0</v>
      </c>
      <c r="I551" s="51">
        <f>'Energía Transada'!D551</f>
        <v>4923.5541621910006</v>
      </c>
      <c r="J551" s="51">
        <f>CMG!E544</f>
        <v>277.63445999999999</v>
      </c>
      <c r="K551" s="18">
        <f t="shared" si="51"/>
        <v>1366948.3011006508</v>
      </c>
    </row>
    <row r="552" spans="1:11" x14ac:dyDescent="0.2">
      <c r="A552" s="40">
        <f t="shared" si="53"/>
        <v>44735</v>
      </c>
      <c r="B552" s="4">
        <f t="shared" si="54"/>
        <v>15</v>
      </c>
      <c r="C552" s="4">
        <f t="shared" si="49"/>
        <v>2022</v>
      </c>
      <c r="D552" s="4">
        <f t="shared" si="50"/>
        <v>6</v>
      </c>
      <c r="E552" s="41">
        <v>543</v>
      </c>
      <c r="F552" s="51">
        <f>'Energía Transada'!G552*1000</f>
        <v>0</v>
      </c>
      <c r="G552" s="51">
        <f>CMG!F545</f>
        <v>234.39501000000001</v>
      </c>
      <c r="H552" s="18">
        <f t="shared" si="52"/>
        <v>0</v>
      </c>
      <c r="I552" s="51">
        <f>'Energía Transada'!D552</f>
        <v>4602.4035005339992</v>
      </c>
      <c r="J552" s="51">
        <f>CMG!E545</f>
        <v>277.63445999999999</v>
      </c>
      <c r="K552" s="18">
        <f t="shared" si="51"/>
        <v>1277785.8105728666</v>
      </c>
    </row>
    <row r="553" spans="1:11" x14ac:dyDescent="0.2">
      <c r="A553" s="40">
        <f t="shared" si="53"/>
        <v>44735</v>
      </c>
      <c r="B553" s="4">
        <f t="shared" si="54"/>
        <v>16</v>
      </c>
      <c r="C553" s="4">
        <f t="shared" si="49"/>
        <v>2022</v>
      </c>
      <c r="D553" s="4">
        <f t="shared" si="50"/>
        <v>6</v>
      </c>
      <c r="E553" s="41">
        <v>544</v>
      </c>
      <c r="F553" s="51">
        <f>'Energía Transada'!G553*1000</f>
        <v>0</v>
      </c>
      <c r="G553" s="51">
        <f>CMG!F546</f>
        <v>234.39501000000001</v>
      </c>
      <c r="H553" s="18">
        <f t="shared" si="52"/>
        <v>0</v>
      </c>
      <c r="I553" s="51">
        <f>'Energía Transada'!D553</f>
        <v>4150.234607505</v>
      </c>
      <c r="J553" s="51">
        <f>CMG!E546</f>
        <v>277.63445999999999</v>
      </c>
      <c r="K553" s="18">
        <f t="shared" si="51"/>
        <v>1152248.1441279626</v>
      </c>
    </row>
    <row r="554" spans="1:11" x14ac:dyDescent="0.2">
      <c r="A554" s="40">
        <f t="shared" si="53"/>
        <v>44735</v>
      </c>
      <c r="B554" s="4">
        <f t="shared" si="54"/>
        <v>17</v>
      </c>
      <c r="C554" s="4">
        <f t="shared" si="49"/>
        <v>2022</v>
      </c>
      <c r="D554" s="4">
        <f t="shared" si="50"/>
        <v>6</v>
      </c>
      <c r="E554" s="41">
        <v>545</v>
      </c>
      <c r="F554" s="51">
        <f>'Energía Transada'!G554*1000</f>
        <v>0</v>
      </c>
      <c r="G554" s="51">
        <f>CMG!F547</f>
        <v>245.49333999999999</v>
      </c>
      <c r="H554" s="18">
        <f t="shared" si="52"/>
        <v>0</v>
      </c>
      <c r="I554" s="51">
        <f>'Energía Transada'!D554</f>
        <v>2327.2543915600004</v>
      </c>
      <c r="J554" s="51">
        <f>CMG!E547</f>
        <v>290.78510999999997</v>
      </c>
      <c r="K554" s="18">
        <f t="shared" si="51"/>
        <v>676730.92424775776</v>
      </c>
    </row>
    <row r="555" spans="1:11" x14ac:dyDescent="0.2">
      <c r="A555" s="40">
        <f t="shared" si="53"/>
        <v>44735</v>
      </c>
      <c r="B555" s="4">
        <f t="shared" si="54"/>
        <v>18</v>
      </c>
      <c r="C555" s="4">
        <f t="shared" si="49"/>
        <v>2022</v>
      </c>
      <c r="D555" s="4">
        <f t="shared" si="50"/>
        <v>6</v>
      </c>
      <c r="E555" s="41">
        <v>546</v>
      </c>
      <c r="F555" s="51">
        <f>'Energía Transada'!G555*1000</f>
        <v>7940</v>
      </c>
      <c r="G555" s="51">
        <f>CMG!F548</f>
        <v>334.11264</v>
      </c>
      <c r="H555" s="18">
        <f t="shared" si="52"/>
        <v>2652854.3615999999</v>
      </c>
      <c r="I555" s="51">
        <f>'Energía Transada'!D555</f>
        <v>3769.4542435900007</v>
      </c>
      <c r="J555" s="51">
        <f>CMG!E548</f>
        <v>395.74362000000002</v>
      </c>
      <c r="K555" s="18">
        <f t="shared" si="51"/>
        <v>1491737.4677826688</v>
      </c>
    </row>
    <row r="556" spans="1:11" x14ac:dyDescent="0.2">
      <c r="A556" s="40">
        <f t="shared" si="53"/>
        <v>44735</v>
      </c>
      <c r="B556" s="4">
        <f t="shared" si="54"/>
        <v>19</v>
      </c>
      <c r="C556" s="4">
        <f t="shared" si="49"/>
        <v>2022</v>
      </c>
      <c r="D556" s="4">
        <f t="shared" si="50"/>
        <v>6</v>
      </c>
      <c r="E556" s="41">
        <v>547</v>
      </c>
      <c r="F556" s="51">
        <f>'Energía Transada'!G556*1000</f>
        <v>7940</v>
      </c>
      <c r="G556" s="51">
        <f>CMG!F549</f>
        <v>340.84210999999999</v>
      </c>
      <c r="H556" s="18">
        <f t="shared" si="52"/>
        <v>2706286.3533999999</v>
      </c>
      <c r="I556" s="51">
        <f>'Energía Transada'!D556</f>
        <v>8688.5976659999997</v>
      </c>
      <c r="J556" s="51">
        <f>CMG!E549</f>
        <v>338.32296000000002</v>
      </c>
      <c r="K556" s="18">
        <f t="shared" si="51"/>
        <v>2939552.0806102115</v>
      </c>
    </row>
    <row r="557" spans="1:11" x14ac:dyDescent="0.2">
      <c r="A557" s="40">
        <f t="shared" si="53"/>
        <v>44735</v>
      </c>
      <c r="B557" s="4">
        <f t="shared" si="54"/>
        <v>20</v>
      </c>
      <c r="C557" s="4">
        <f t="shared" si="49"/>
        <v>2022</v>
      </c>
      <c r="D557" s="4">
        <f t="shared" si="50"/>
        <v>6</v>
      </c>
      <c r="E557" s="41">
        <v>548</v>
      </c>
      <c r="F557" s="51">
        <f>'Energía Transada'!G557*1000</f>
        <v>7940</v>
      </c>
      <c r="G557" s="51">
        <f>CMG!F550</f>
        <v>314.97242</v>
      </c>
      <c r="H557" s="18">
        <f t="shared" si="52"/>
        <v>2500881.0148</v>
      </c>
      <c r="I557" s="51">
        <f>'Energía Transada'!D557</f>
        <v>8299.2222110000002</v>
      </c>
      <c r="J557" s="51">
        <f>CMG!E550</f>
        <v>312.63825000000003</v>
      </c>
      <c r="K557" s="18">
        <f t="shared" si="51"/>
        <v>2594654.3084081709</v>
      </c>
    </row>
    <row r="558" spans="1:11" x14ac:dyDescent="0.2">
      <c r="A558" s="40">
        <f t="shared" si="53"/>
        <v>44735</v>
      </c>
      <c r="B558" s="4">
        <f t="shared" si="54"/>
        <v>21</v>
      </c>
      <c r="C558" s="4">
        <f t="shared" si="49"/>
        <v>2022</v>
      </c>
      <c r="D558" s="4">
        <f t="shared" si="50"/>
        <v>6</v>
      </c>
      <c r="E558" s="41">
        <v>549</v>
      </c>
      <c r="F558" s="51">
        <f>'Energía Transada'!G558*1000</f>
        <v>7940</v>
      </c>
      <c r="G558" s="51">
        <f>CMG!F551</f>
        <v>212.40092999999999</v>
      </c>
      <c r="H558" s="18">
        <f t="shared" si="52"/>
        <v>1686463.3842</v>
      </c>
      <c r="I558" s="51">
        <f>'Energía Transada'!D558</f>
        <v>6010.7901630000006</v>
      </c>
      <c r="J558" s="51">
        <f>CMG!E551</f>
        <v>210.83308</v>
      </c>
      <c r="K558" s="18">
        <f t="shared" si="51"/>
        <v>1267273.4032989922</v>
      </c>
    </row>
    <row r="559" spans="1:11" x14ac:dyDescent="0.2">
      <c r="A559" s="40">
        <f t="shared" si="53"/>
        <v>44735</v>
      </c>
      <c r="B559" s="4">
        <f t="shared" si="54"/>
        <v>22</v>
      </c>
      <c r="C559" s="4">
        <f t="shared" si="49"/>
        <v>2022</v>
      </c>
      <c r="D559" s="4">
        <f t="shared" si="50"/>
        <v>6</v>
      </c>
      <c r="E559" s="41">
        <v>550</v>
      </c>
      <c r="F559" s="51">
        <f>'Energía Transada'!G559*1000</f>
        <v>7940</v>
      </c>
      <c r="G559" s="51">
        <f>CMG!F552</f>
        <v>202.41244</v>
      </c>
      <c r="H559" s="18">
        <f t="shared" si="52"/>
        <v>1607154.7736</v>
      </c>
      <c r="I559" s="51">
        <f>'Energía Transada'!D559</f>
        <v>5769.8780600650007</v>
      </c>
      <c r="J559" s="51">
        <f>CMG!E552</f>
        <v>200.91504</v>
      </c>
      <c r="K559" s="18">
        <f t="shared" si="51"/>
        <v>1159255.2812330821</v>
      </c>
    </row>
    <row r="560" spans="1:11" x14ac:dyDescent="0.2">
      <c r="A560" s="40">
        <f t="shared" si="53"/>
        <v>44735</v>
      </c>
      <c r="B560" s="4">
        <f t="shared" si="54"/>
        <v>23</v>
      </c>
      <c r="C560" s="4">
        <f t="shared" si="49"/>
        <v>2022</v>
      </c>
      <c r="D560" s="4">
        <f t="shared" si="50"/>
        <v>6</v>
      </c>
      <c r="E560" s="41">
        <v>551</v>
      </c>
      <c r="F560" s="51">
        <f>'Energía Transada'!G560*1000</f>
        <v>7940</v>
      </c>
      <c r="G560" s="51">
        <f>CMG!F553</f>
        <v>202.41244</v>
      </c>
      <c r="H560" s="18">
        <f t="shared" si="52"/>
        <v>1607154.7736</v>
      </c>
      <c r="I560" s="51">
        <f>'Energía Transada'!D560</f>
        <v>2215.204586805</v>
      </c>
      <c r="J560" s="51">
        <f>CMG!E553</f>
        <v>200.91504</v>
      </c>
      <c r="K560" s="18">
        <f t="shared" si="51"/>
        <v>445067.91816611006</v>
      </c>
    </row>
    <row r="561" spans="1:11" x14ac:dyDescent="0.2">
      <c r="A561" s="40">
        <f t="shared" si="53"/>
        <v>44735</v>
      </c>
      <c r="B561" s="4">
        <f t="shared" si="54"/>
        <v>24</v>
      </c>
      <c r="C561" s="4">
        <f t="shared" si="49"/>
        <v>2022</v>
      </c>
      <c r="D561" s="4">
        <f t="shared" si="50"/>
        <v>6</v>
      </c>
      <c r="E561" s="41">
        <v>552</v>
      </c>
      <c r="F561" s="51">
        <f>'Energía Transada'!G561*1000</f>
        <v>7940</v>
      </c>
      <c r="G561" s="51">
        <f>CMG!F554</f>
        <v>245.22909999999999</v>
      </c>
      <c r="H561" s="18">
        <f t="shared" si="52"/>
        <v>1947119.054</v>
      </c>
      <c r="I561" s="51">
        <f>'Energía Transada'!D561</f>
        <v>1043.1768464880001</v>
      </c>
      <c r="J561" s="51">
        <f>CMG!E554</f>
        <v>243.41461000000001</v>
      </c>
      <c r="K561" s="18">
        <f t="shared" si="51"/>
        <v>253924.48524890642</v>
      </c>
    </row>
    <row r="562" spans="1:11" x14ac:dyDescent="0.2">
      <c r="A562" s="40">
        <f t="shared" si="53"/>
        <v>44736</v>
      </c>
      <c r="B562" s="4">
        <f t="shared" si="54"/>
        <v>1</v>
      </c>
      <c r="C562" s="4">
        <f t="shared" si="49"/>
        <v>2022</v>
      </c>
      <c r="D562" s="4">
        <f t="shared" si="50"/>
        <v>6</v>
      </c>
      <c r="E562" s="41">
        <v>553</v>
      </c>
      <c r="F562" s="51">
        <f>'Energía Transada'!G562*1000</f>
        <v>7940</v>
      </c>
      <c r="G562" s="51">
        <f>CMG!F555</f>
        <v>241.60052999999999</v>
      </c>
      <c r="H562" s="18">
        <f t="shared" si="52"/>
        <v>1918308.2082</v>
      </c>
      <c r="I562" s="51">
        <f>'Energía Transada'!D562</f>
        <v>255.36598260599999</v>
      </c>
      <c r="J562" s="51">
        <f>CMG!E555</f>
        <v>239.08248</v>
      </c>
      <c r="K562" s="18">
        <f t="shared" si="51"/>
        <v>61053.532429079343</v>
      </c>
    </row>
    <row r="563" spans="1:11" x14ac:dyDescent="0.2">
      <c r="A563" s="40">
        <f t="shared" si="53"/>
        <v>44736</v>
      </c>
      <c r="B563" s="4">
        <f t="shared" si="54"/>
        <v>2</v>
      </c>
      <c r="C563" s="4">
        <f t="shared" si="49"/>
        <v>2022</v>
      </c>
      <c r="D563" s="4">
        <f t="shared" si="50"/>
        <v>6</v>
      </c>
      <c r="E563" s="41">
        <v>554</v>
      </c>
      <c r="F563" s="51">
        <f>'Energía Transada'!G563*1000</f>
        <v>7940</v>
      </c>
      <c r="G563" s="51">
        <f>CMG!F556</f>
        <v>220.06405000000001</v>
      </c>
      <c r="H563" s="18">
        <f t="shared" si="52"/>
        <v>1747308.557</v>
      </c>
      <c r="I563" s="51">
        <f>'Energía Transada'!D563</f>
        <v>1297.8159158650001</v>
      </c>
      <c r="J563" s="51">
        <f>CMG!E556</f>
        <v>217.76765</v>
      </c>
      <c r="K563" s="18">
        <f t="shared" si="51"/>
        <v>282622.32213051879</v>
      </c>
    </row>
    <row r="564" spans="1:11" x14ac:dyDescent="0.2">
      <c r="A564" s="40">
        <f t="shared" si="53"/>
        <v>44736</v>
      </c>
      <c r="B564" s="4">
        <f t="shared" si="54"/>
        <v>3</v>
      </c>
      <c r="C564" s="4">
        <f t="shared" si="49"/>
        <v>2022</v>
      </c>
      <c r="D564" s="4">
        <f t="shared" si="50"/>
        <v>6</v>
      </c>
      <c r="E564" s="41">
        <v>555</v>
      </c>
      <c r="F564" s="51">
        <f>'Energía Transada'!G564*1000</f>
        <v>7940</v>
      </c>
      <c r="G564" s="51">
        <f>CMG!F557</f>
        <v>140.11572000000001</v>
      </c>
      <c r="H564" s="18">
        <f t="shared" si="52"/>
        <v>1112518.8168000001</v>
      </c>
      <c r="I564" s="51">
        <f>'Energía Transada'!D564</f>
        <v>2470.945467949</v>
      </c>
      <c r="J564" s="51">
        <f>CMG!E557</f>
        <v>138.65276</v>
      </c>
      <c r="K564" s="18">
        <f t="shared" si="51"/>
        <v>342603.40894062037</v>
      </c>
    </row>
    <row r="565" spans="1:11" x14ac:dyDescent="0.2">
      <c r="A565" s="40">
        <f t="shared" si="53"/>
        <v>44736</v>
      </c>
      <c r="B565" s="4">
        <f t="shared" si="54"/>
        <v>4</v>
      </c>
      <c r="C565" s="4">
        <f t="shared" si="49"/>
        <v>2022</v>
      </c>
      <c r="D565" s="4">
        <f t="shared" si="50"/>
        <v>6</v>
      </c>
      <c r="E565" s="41">
        <v>556</v>
      </c>
      <c r="F565" s="51">
        <f>'Energía Transada'!G565*1000</f>
        <v>7940</v>
      </c>
      <c r="G565" s="51">
        <f>CMG!F558</f>
        <v>140.11572000000001</v>
      </c>
      <c r="H565" s="18">
        <f t="shared" si="52"/>
        <v>1112518.8168000001</v>
      </c>
      <c r="I565" s="51">
        <f>'Energía Transada'!D565</f>
        <v>1916.3951814910001</v>
      </c>
      <c r="J565" s="51">
        <f>CMG!E558</f>
        <v>138.65276</v>
      </c>
      <c r="K565" s="18">
        <f t="shared" si="51"/>
        <v>265713.48116442806</v>
      </c>
    </row>
    <row r="566" spans="1:11" x14ac:dyDescent="0.2">
      <c r="A566" s="40">
        <f t="shared" si="53"/>
        <v>44736</v>
      </c>
      <c r="B566" s="4">
        <f t="shared" si="54"/>
        <v>5</v>
      </c>
      <c r="C566" s="4">
        <f t="shared" si="49"/>
        <v>2022</v>
      </c>
      <c r="D566" s="4">
        <f t="shared" si="50"/>
        <v>6</v>
      </c>
      <c r="E566" s="41">
        <v>557</v>
      </c>
      <c r="F566" s="51">
        <f>'Energía Transada'!G566*1000</f>
        <v>7940</v>
      </c>
      <c r="G566" s="51">
        <f>CMG!F559</f>
        <v>153.60150999999999</v>
      </c>
      <c r="H566" s="18">
        <f t="shared" si="52"/>
        <v>1219595.9893999998</v>
      </c>
      <c r="I566" s="51">
        <f>'Energía Transada'!D566</f>
        <v>3364.9191578520004</v>
      </c>
      <c r="J566" s="51">
        <f>CMG!E559</f>
        <v>151.9967</v>
      </c>
      <c r="K566" s="18">
        <f t="shared" si="51"/>
        <v>511456.60776028316</v>
      </c>
    </row>
    <row r="567" spans="1:11" x14ac:dyDescent="0.2">
      <c r="A567" s="40">
        <f t="shared" si="53"/>
        <v>44736</v>
      </c>
      <c r="B567" s="4">
        <f t="shared" si="54"/>
        <v>6</v>
      </c>
      <c r="C567" s="4">
        <f t="shared" si="49"/>
        <v>2022</v>
      </c>
      <c r="D567" s="4">
        <f t="shared" si="50"/>
        <v>6</v>
      </c>
      <c r="E567" s="41">
        <v>558</v>
      </c>
      <c r="F567" s="51">
        <f>'Energía Transada'!G567*1000</f>
        <v>7940</v>
      </c>
      <c r="G567" s="51">
        <f>CMG!F560</f>
        <v>202.35785000000001</v>
      </c>
      <c r="H567" s="18">
        <f t="shared" si="52"/>
        <v>1606721.3290000001</v>
      </c>
      <c r="I567" s="51">
        <f>'Energía Transada'!D567</f>
        <v>4278.0611801550003</v>
      </c>
      <c r="J567" s="51">
        <f>CMG!E560</f>
        <v>200.24763999999999</v>
      </c>
      <c r="K567" s="18">
        <f t="shared" si="51"/>
        <v>856671.65510165365</v>
      </c>
    </row>
    <row r="568" spans="1:11" x14ac:dyDescent="0.2">
      <c r="A568" s="40">
        <f t="shared" si="53"/>
        <v>44736</v>
      </c>
      <c r="B568" s="4">
        <f t="shared" si="54"/>
        <v>7</v>
      </c>
      <c r="C568" s="4">
        <f t="shared" si="49"/>
        <v>2022</v>
      </c>
      <c r="D568" s="4">
        <f t="shared" si="50"/>
        <v>6</v>
      </c>
      <c r="E568" s="41">
        <v>559</v>
      </c>
      <c r="F568" s="51">
        <f>'Energía Transada'!G568*1000</f>
        <v>7940</v>
      </c>
      <c r="G568" s="51">
        <f>CMG!F561</f>
        <v>230.78353000000001</v>
      </c>
      <c r="H568" s="18">
        <f t="shared" si="52"/>
        <v>1832421.2282</v>
      </c>
      <c r="I568" s="51">
        <f>'Energía Transada'!D568</f>
        <v>4582.417652778001</v>
      </c>
      <c r="J568" s="51">
        <f>CMG!E561</f>
        <v>228.38073</v>
      </c>
      <c r="K568" s="18">
        <f t="shared" si="51"/>
        <v>1046535.8887063264</v>
      </c>
    </row>
    <row r="569" spans="1:11" x14ac:dyDescent="0.2">
      <c r="A569" s="40">
        <f t="shared" si="53"/>
        <v>44736</v>
      </c>
      <c r="B569" s="4">
        <f t="shared" si="54"/>
        <v>8</v>
      </c>
      <c r="C569" s="4">
        <f t="shared" si="49"/>
        <v>2022</v>
      </c>
      <c r="D569" s="4">
        <f t="shared" si="50"/>
        <v>6</v>
      </c>
      <c r="E569" s="41">
        <v>560</v>
      </c>
      <c r="F569" s="51">
        <f>'Energía Transada'!G569*1000</f>
        <v>0</v>
      </c>
      <c r="G569" s="51">
        <f>CMG!F562</f>
        <v>213.88417000000001</v>
      </c>
      <c r="H569" s="18">
        <f t="shared" si="52"/>
        <v>0</v>
      </c>
      <c r="I569" s="51">
        <f>'Energía Transada'!D569</f>
        <v>4504.0710414000005</v>
      </c>
      <c r="J569" s="51">
        <f>CMG!E562</f>
        <v>211.65870000000001</v>
      </c>
      <c r="K569" s="18">
        <f t="shared" si="51"/>
        <v>953325.82133037038</v>
      </c>
    </row>
    <row r="570" spans="1:11" x14ac:dyDescent="0.2">
      <c r="A570" s="40">
        <f t="shared" si="53"/>
        <v>44736</v>
      </c>
      <c r="B570" s="4">
        <f t="shared" si="54"/>
        <v>9</v>
      </c>
      <c r="C570" s="4">
        <f t="shared" si="49"/>
        <v>2022</v>
      </c>
      <c r="D570" s="4">
        <f t="shared" si="50"/>
        <v>6</v>
      </c>
      <c r="E570" s="41">
        <v>561</v>
      </c>
      <c r="F570" s="51">
        <f>'Energía Transada'!G570*1000</f>
        <v>0</v>
      </c>
      <c r="G570" s="51">
        <f>CMG!F563</f>
        <v>210.85185999999999</v>
      </c>
      <c r="H570" s="18">
        <f t="shared" si="52"/>
        <v>0</v>
      </c>
      <c r="I570" s="51">
        <f>'Energía Transada'!D570</f>
        <v>4395.4486816240005</v>
      </c>
      <c r="J570" s="51">
        <f>CMG!E563</f>
        <v>242.72657000000001</v>
      </c>
      <c r="K570" s="18">
        <f t="shared" si="51"/>
        <v>1066892.1821016157</v>
      </c>
    </row>
    <row r="571" spans="1:11" x14ac:dyDescent="0.2">
      <c r="A571" s="40">
        <f t="shared" si="53"/>
        <v>44736</v>
      </c>
      <c r="B571" s="4">
        <f t="shared" si="54"/>
        <v>10</v>
      </c>
      <c r="C571" s="4">
        <f t="shared" si="49"/>
        <v>2022</v>
      </c>
      <c r="D571" s="4">
        <f t="shared" si="50"/>
        <v>6</v>
      </c>
      <c r="E571" s="41">
        <v>562</v>
      </c>
      <c r="F571" s="51">
        <f>'Energía Transada'!G571*1000</f>
        <v>0</v>
      </c>
      <c r="G571" s="51">
        <f>CMG!F564</f>
        <v>210.85185999999999</v>
      </c>
      <c r="H571" s="18">
        <f t="shared" si="52"/>
        <v>0</v>
      </c>
      <c r="I571" s="51">
        <f>'Energía Transada'!D571</f>
        <v>5224.9359162490009</v>
      </c>
      <c r="J571" s="51">
        <f>CMG!E564</f>
        <v>242.72657000000001</v>
      </c>
      <c r="K571" s="18">
        <f t="shared" si="51"/>
        <v>1268230.7734209273</v>
      </c>
    </row>
    <row r="572" spans="1:11" x14ac:dyDescent="0.2">
      <c r="A572" s="40">
        <f t="shared" si="53"/>
        <v>44736</v>
      </c>
      <c r="B572" s="4">
        <f t="shared" si="54"/>
        <v>11</v>
      </c>
      <c r="C572" s="4">
        <f t="shared" si="49"/>
        <v>2022</v>
      </c>
      <c r="D572" s="4">
        <f t="shared" si="50"/>
        <v>6</v>
      </c>
      <c r="E572" s="41">
        <v>563</v>
      </c>
      <c r="F572" s="51">
        <f>'Energía Transada'!G572*1000</f>
        <v>0</v>
      </c>
      <c r="G572" s="51">
        <f>CMG!F565</f>
        <v>210.85185999999999</v>
      </c>
      <c r="H572" s="18">
        <f t="shared" si="52"/>
        <v>0</v>
      </c>
      <c r="I572" s="51">
        <f>'Energía Transada'!D572</f>
        <v>3746.7464419070002</v>
      </c>
      <c r="J572" s="51">
        <f>CMG!E565</f>
        <v>242.72657000000001</v>
      </c>
      <c r="K572" s="18">
        <f t="shared" si="51"/>
        <v>909434.91250379046</v>
      </c>
    </row>
    <row r="573" spans="1:11" x14ac:dyDescent="0.2">
      <c r="A573" s="40">
        <f t="shared" si="53"/>
        <v>44736</v>
      </c>
      <c r="B573" s="4">
        <f t="shared" si="54"/>
        <v>12</v>
      </c>
      <c r="C573" s="4">
        <f t="shared" si="49"/>
        <v>2022</v>
      </c>
      <c r="D573" s="4">
        <f t="shared" si="50"/>
        <v>6</v>
      </c>
      <c r="E573" s="41">
        <v>564</v>
      </c>
      <c r="F573" s="51">
        <f>'Energía Transada'!G573*1000</f>
        <v>0</v>
      </c>
      <c r="G573" s="51">
        <f>CMG!F566</f>
        <v>210.85185999999999</v>
      </c>
      <c r="H573" s="18">
        <f t="shared" si="52"/>
        <v>0</v>
      </c>
      <c r="I573" s="51">
        <f>'Energía Transada'!D573</f>
        <v>3823.9486672869998</v>
      </c>
      <c r="J573" s="51">
        <f>CMG!E566</f>
        <v>242.72657000000001</v>
      </c>
      <c r="K573" s="18">
        <f t="shared" si="51"/>
        <v>928173.94386664475</v>
      </c>
    </row>
    <row r="574" spans="1:11" x14ac:dyDescent="0.2">
      <c r="A574" s="40">
        <f t="shared" si="53"/>
        <v>44736</v>
      </c>
      <c r="B574" s="4">
        <f t="shared" si="54"/>
        <v>13</v>
      </c>
      <c r="C574" s="4">
        <f t="shared" si="49"/>
        <v>2022</v>
      </c>
      <c r="D574" s="4">
        <f t="shared" si="50"/>
        <v>6</v>
      </c>
      <c r="E574" s="41">
        <v>565</v>
      </c>
      <c r="F574" s="51">
        <f>'Energía Transada'!G574*1000</f>
        <v>0</v>
      </c>
      <c r="G574" s="51">
        <f>CMG!F567</f>
        <v>255.76903999999999</v>
      </c>
      <c r="H574" s="18">
        <f t="shared" si="52"/>
        <v>0</v>
      </c>
      <c r="I574" s="51">
        <f>'Energía Transada'!D574</f>
        <v>7753.9227336900012</v>
      </c>
      <c r="J574" s="51">
        <f>CMG!E567</f>
        <v>294.43540999999999</v>
      </c>
      <c r="K574" s="18">
        <f t="shared" si="51"/>
        <v>2283029.4192023361</v>
      </c>
    </row>
    <row r="575" spans="1:11" x14ac:dyDescent="0.2">
      <c r="A575" s="40">
        <f t="shared" si="53"/>
        <v>44736</v>
      </c>
      <c r="B575" s="4">
        <f t="shared" si="54"/>
        <v>14</v>
      </c>
      <c r="C575" s="4">
        <f t="shared" si="49"/>
        <v>2022</v>
      </c>
      <c r="D575" s="4">
        <f t="shared" si="50"/>
        <v>6</v>
      </c>
      <c r="E575" s="41">
        <v>566</v>
      </c>
      <c r="F575" s="51">
        <f>'Energía Transada'!G575*1000</f>
        <v>0</v>
      </c>
      <c r="G575" s="51">
        <f>CMG!F568</f>
        <v>286.25171999999998</v>
      </c>
      <c r="H575" s="18">
        <f t="shared" si="52"/>
        <v>0</v>
      </c>
      <c r="I575" s="51">
        <f>'Energía Transada'!D575</f>
        <v>7183.3661760000014</v>
      </c>
      <c r="J575" s="51">
        <f>CMG!E568</f>
        <v>329.52861999999999</v>
      </c>
      <c r="K575" s="18">
        <f t="shared" si="51"/>
        <v>2367124.7429319574</v>
      </c>
    </row>
    <row r="576" spans="1:11" x14ac:dyDescent="0.2">
      <c r="A576" s="40">
        <f t="shared" si="53"/>
        <v>44736</v>
      </c>
      <c r="B576" s="4">
        <f t="shared" si="54"/>
        <v>15</v>
      </c>
      <c r="C576" s="4">
        <f t="shared" si="49"/>
        <v>2022</v>
      </c>
      <c r="D576" s="4">
        <f t="shared" si="50"/>
        <v>6</v>
      </c>
      <c r="E576" s="41">
        <v>567</v>
      </c>
      <c r="F576" s="51">
        <f>'Energía Transada'!G576*1000</f>
        <v>0</v>
      </c>
      <c r="G576" s="51">
        <f>CMG!F569</f>
        <v>286.25171999999998</v>
      </c>
      <c r="H576" s="18">
        <f t="shared" si="52"/>
        <v>0</v>
      </c>
      <c r="I576" s="51">
        <f>'Energía Transada'!D576</f>
        <v>6393.1469793730002</v>
      </c>
      <c r="J576" s="51">
        <f>CMG!E569</f>
        <v>329.52861999999999</v>
      </c>
      <c r="K576" s="18">
        <f t="shared" si="51"/>
        <v>2106724.9015699532</v>
      </c>
    </row>
    <row r="577" spans="1:11" x14ac:dyDescent="0.2">
      <c r="A577" s="40">
        <f t="shared" si="53"/>
        <v>44736</v>
      </c>
      <c r="B577" s="4">
        <f t="shared" si="54"/>
        <v>16</v>
      </c>
      <c r="C577" s="4">
        <f t="shared" si="49"/>
        <v>2022</v>
      </c>
      <c r="D577" s="4">
        <f t="shared" si="50"/>
        <v>6</v>
      </c>
      <c r="E577" s="41">
        <v>568</v>
      </c>
      <c r="F577" s="51">
        <f>'Energía Transada'!G577*1000</f>
        <v>0</v>
      </c>
      <c r="G577" s="51">
        <f>CMG!F570</f>
        <v>324.59003999999999</v>
      </c>
      <c r="H577" s="18">
        <f t="shared" si="52"/>
        <v>0</v>
      </c>
      <c r="I577" s="51">
        <f>'Energía Transada'!D577</f>
        <v>5819.5631764970003</v>
      </c>
      <c r="J577" s="51">
        <f>CMG!E570</f>
        <v>373.6567</v>
      </c>
      <c r="K577" s="18">
        <f t="shared" si="51"/>
        <v>2174518.7719713869</v>
      </c>
    </row>
    <row r="578" spans="1:11" x14ac:dyDescent="0.2">
      <c r="A578" s="40">
        <f t="shared" si="53"/>
        <v>44736</v>
      </c>
      <c r="B578" s="4">
        <f t="shared" si="54"/>
        <v>17</v>
      </c>
      <c r="C578" s="4">
        <f t="shared" si="49"/>
        <v>2022</v>
      </c>
      <c r="D578" s="4">
        <f t="shared" si="50"/>
        <v>6</v>
      </c>
      <c r="E578" s="41">
        <v>569</v>
      </c>
      <c r="F578" s="51">
        <f>'Energía Transada'!G578*1000</f>
        <v>0</v>
      </c>
      <c r="G578" s="51">
        <f>CMG!F571</f>
        <v>337.20692000000003</v>
      </c>
      <c r="H578" s="18">
        <f t="shared" si="52"/>
        <v>0</v>
      </c>
      <c r="I578" s="51">
        <f>'Energía Transada'!D578</f>
        <v>5097.348649435</v>
      </c>
      <c r="J578" s="51">
        <f>CMG!E571</f>
        <v>388.18871999999999</v>
      </c>
      <c r="K578" s="18">
        <f t="shared" si="51"/>
        <v>1978733.2476179013</v>
      </c>
    </row>
    <row r="579" spans="1:11" x14ac:dyDescent="0.2">
      <c r="A579" s="40">
        <f t="shared" si="53"/>
        <v>44736</v>
      </c>
      <c r="B579" s="4">
        <f t="shared" si="54"/>
        <v>18</v>
      </c>
      <c r="C579" s="4">
        <f t="shared" si="49"/>
        <v>2022</v>
      </c>
      <c r="D579" s="4">
        <f t="shared" si="50"/>
        <v>6</v>
      </c>
      <c r="E579" s="41">
        <v>570</v>
      </c>
      <c r="F579" s="51">
        <f>'Energía Transada'!G579*1000</f>
        <v>7940</v>
      </c>
      <c r="G579" s="51">
        <f>CMG!F572</f>
        <v>343.56412999999998</v>
      </c>
      <c r="H579" s="18">
        <f t="shared" si="52"/>
        <v>2727899.1921999999</v>
      </c>
      <c r="I579" s="51">
        <f>'Energía Transada'!D579</f>
        <v>6451.3491624399994</v>
      </c>
      <c r="J579" s="51">
        <f>CMG!E572</f>
        <v>395.50349999999997</v>
      </c>
      <c r="K579" s="18">
        <f t="shared" si="51"/>
        <v>2551531.173467088</v>
      </c>
    </row>
    <row r="580" spans="1:11" x14ac:dyDescent="0.2">
      <c r="A580" s="40">
        <f t="shared" si="53"/>
        <v>44736</v>
      </c>
      <c r="B580" s="4">
        <f t="shared" si="54"/>
        <v>19</v>
      </c>
      <c r="C580" s="4">
        <f t="shared" si="49"/>
        <v>2022</v>
      </c>
      <c r="D580" s="4">
        <f t="shared" si="50"/>
        <v>6</v>
      </c>
      <c r="E580" s="41">
        <v>571</v>
      </c>
      <c r="F580" s="51">
        <f>'Energía Transada'!G580*1000</f>
        <v>7940</v>
      </c>
      <c r="G580" s="51">
        <f>CMG!F573</f>
        <v>355.55151000000001</v>
      </c>
      <c r="H580" s="18">
        <f t="shared" si="52"/>
        <v>2823078.9893999998</v>
      </c>
      <c r="I580" s="51">
        <f>'Energía Transada'!D580</f>
        <v>7255.8156410600004</v>
      </c>
      <c r="J580" s="51">
        <f>CMG!E573</f>
        <v>356.69526999999999</v>
      </c>
      <c r="K580" s="18">
        <f t="shared" si="51"/>
        <v>2588115.1191581199</v>
      </c>
    </row>
    <row r="581" spans="1:11" x14ac:dyDescent="0.2">
      <c r="A581" s="40">
        <f t="shared" si="53"/>
        <v>44736</v>
      </c>
      <c r="B581" s="4">
        <f t="shared" si="54"/>
        <v>20</v>
      </c>
      <c r="C581" s="4">
        <f t="shared" si="49"/>
        <v>2022</v>
      </c>
      <c r="D581" s="4">
        <f t="shared" si="50"/>
        <v>6</v>
      </c>
      <c r="E581" s="41">
        <v>572</v>
      </c>
      <c r="F581" s="51">
        <f>'Energía Transada'!G581*1000</f>
        <v>7940</v>
      </c>
      <c r="G581" s="51">
        <f>CMG!F574</f>
        <v>348.65345000000002</v>
      </c>
      <c r="H581" s="18">
        <f t="shared" si="52"/>
        <v>2768308.3930000002</v>
      </c>
      <c r="I581" s="51">
        <f>'Energía Transada'!D581</f>
        <v>6006.6281940000008</v>
      </c>
      <c r="J581" s="51">
        <f>CMG!E574</f>
        <v>349.77060999999998</v>
      </c>
      <c r="K581" s="18">
        <f t="shared" si="51"/>
        <v>2100942.0074585783</v>
      </c>
    </row>
    <row r="582" spans="1:11" x14ac:dyDescent="0.2">
      <c r="A582" s="40">
        <f t="shared" si="53"/>
        <v>44736</v>
      </c>
      <c r="B582" s="4">
        <f t="shared" si="54"/>
        <v>21</v>
      </c>
      <c r="C582" s="4">
        <f t="shared" si="49"/>
        <v>2022</v>
      </c>
      <c r="D582" s="4">
        <f t="shared" si="50"/>
        <v>6</v>
      </c>
      <c r="E582" s="41">
        <v>573</v>
      </c>
      <c r="F582" s="51">
        <f>'Energía Transada'!G582*1000</f>
        <v>7940</v>
      </c>
      <c r="G582" s="51">
        <f>CMG!F575</f>
        <v>327.61347999999998</v>
      </c>
      <c r="H582" s="18">
        <f t="shared" si="52"/>
        <v>2601251.0312000001</v>
      </c>
      <c r="I582" s="51">
        <f>'Energía Transada'!D582</f>
        <v>5253.4416130000009</v>
      </c>
      <c r="J582" s="51">
        <f>CMG!E575</f>
        <v>328.66858000000002</v>
      </c>
      <c r="K582" s="18">
        <f t="shared" si="51"/>
        <v>1726641.1950576198</v>
      </c>
    </row>
    <row r="583" spans="1:11" x14ac:dyDescent="0.2">
      <c r="A583" s="40">
        <f t="shared" si="53"/>
        <v>44736</v>
      </c>
      <c r="B583" s="4">
        <f t="shared" si="54"/>
        <v>22</v>
      </c>
      <c r="C583" s="4">
        <f t="shared" si="49"/>
        <v>2022</v>
      </c>
      <c r="D583" s="4">
        <f t="shared" si="50"/>
        <v>6</v>
      </c>
      <c r="E583" s="41">
        <v>574</v>
      </c>
      <c r="F583" s="51">
        <f>'Energía Transada'!G583*1000</f>
        <v>7940</v>
      </c>
      <c r="G583" s="51">
        <f>CMG!F576</f>
        <v>303.46141</v>
      </c>
      <c r="H583" s="18">
        <f t="shared" si="52"/>
        <v>2409483.5954</v>
      </c>
      <c r="I583" s="51">
        <f>'Energía Transada'!D583</f>
        <v>7749.3081750000001</v>
      </c>
      <c r="J583" s="51">
        <f>CMG!E576</f>
        <v>304.43671000000001</v>
      </c>
      <c r="K583" s="18">
        <f t="shared" si="51"/>
        <v>2359173.8855731045</v>
      </c>
    </row>
    <row r="584" spans="1:11" x14ac:dyDescent="0.2">
      <c r="A584" s="40">
        <f t="shared" si="53"/>
        <v>44736</v>
      </c>
      <c r="B584" s="4">
        <f t="shared" si="54"/>
        <v>23</v>
      </c>
      <c r="C584" s="4">
        <f t="shared" si="49"/>
        <v>2022</v>
      </c>
      <c r="D584" s="4">
        <f t="shared" si="50"/>
        <v>6</v>
      </c>
      <c r="E584" s="41">
        <v>575</v>
      </c>
      <c r="F584" s="51">
        <f>'Energía Transada'!G584*1000</f>
        <v>7940</v>
      </c>
      <c r="G584" s="51">
        <f>CMG!F577</f>
        <v>287.85654</v>
      </c>
      <c r="H584" s="18">
        <f t="shared" si="52"/>
        <v>2285580.9276000001</v>
      </c>
      <c r="I584" s="51">
        <f>'Energía Transada'!D584</f>
        <v>5201.4590118750011</v>
      </c>
      <c r="J584" s="51">
        <f>CMG!E577</f>
        <v>288.77865000000003</v>
      </c>
      <c r="K584" s="18">
        <f t="shared" si="51"/>
        <v>1502070.3114795969</v>
      </c>
    </row>
    <row r="585" spans="1:11" x14ac:dyDescent="0.2">
      <c r="A585" s="40">
        <f t="shared" si="53"/>
        <v>44736</v>
      </c>
      <c r="B585" s="4">
        <f t="shared" si="54"/>
        <v>24</v>
      </c>
      <c r="C585" s="4">
        <f t="shared" si="49"/>
        <v>2022</v>
      </c>
      <c r="D585" s="4">
        <f t="shared" si="50"/>
        <v>6</v>
      </c>
      <c r="E585" s="41">
        <v>576</v>
      </c>
      <c r="F585" s="51">
        <f>'Energía Transada'!G585*1000</f>
        <v>7940</v>
      </c>
      <c r="G585" s="51">
        <f>CMG!F578</f>
        <v>273.89195999999998</v>
      </c>
      <c r="H585" s="18">
        <f t="shared" si="52"/>
        <v>2174702.1623999998</v>
      </c>
      <c r="I585" s="51">
        <f>'Energía Transada'!D585</f>
        <v>3242.2223716610001</v>
      </c>
      <c r="J585" s="51">
        <f>CMG!E578</f>
        <v>274.76974000000001</v>
      </c>
      <c r="K585" s="18">
        <f t="shared" si="51"/>
        <v>890864.59808347642</v>
      </c>
    </row>
    <row r="586" spans="1:11" x14ac:dyDescent="0.2">
      <c r="A586" s="40">
        <f t="shared" si="53"/>
        <v>44737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6</v>
      </c>
      <c r="E586" s="41">
        <v>577</v>
      </c>
      <c r="F586" s="51">
        <f>'Energía Transada'!G586*1000</f>
        <v>7940</v>
      </c>
      <c r="G586" s="51">
        <f>CMG!F579</f>
        <v>255.70859999999999</v>
      </c>
      <c r="H586" s="18">
        <f t="shared" si="52"/>
        <v>2030326.284</v>
      </c>
      <c r="I586" s="51">
        <f>'Energía Transada'!D586</f>
        <v>2371.0860742520003</v>
      </c>
      <c r="J586" s="51">
        <f>CMG!E579</f>
        <v>248.72492</v>
      </c>
      <c r="K586" s="18">
        <f t="shared" ref="K586:K649" si="57">I586*J586</f>
        <v>589748.19413144281</v>
      </c>
    </row>
    <row r="587" spans="1:11" x14ac:dyDescent="0.2">
      <c r="A587" s="40">
        <f t="shared" si="53"/>
        <v>44737</v>
      </c>
      <c r="B587" s="4">
        <f t="shared" si="54"/>
        <v>2</v>
      </c>
      <c r="C587" s="4">
        <f t="shared" si="55"/>
        <v>2022</v>
      </c>
      <c r="D587" s="4">
        <f t="shared" si="56"/>
        <v>6</v>
      </c>
      <c r="E587" s="41">
        <v>578</v>
      </c>
      <c r="F587" s="51">
        <f>'Energía Transada'!G587*1000</f>
        <v>7940</v>
      </c>
      <c r="G587" s="51">
        <f>CMG!F580</f>
        <v>232.61842999999999</v>
      </c>
      <c r="H587" s="18">
        <f t="shared" ref="H587:H650" si="58">F587*G587</f>
        <v>1846990.3341999999</v>
      </c>
      <c r="I587" s="51">
        <f>'Energía Transada'!D587</f>
        <v>1547.9951825590001</v>
      </c>
      <c r="J587" s="51">
        <f>CMG!E580</f>
        <v>226.26391000000001</v>
      </c>
      <c r="K587" s="18">
        <f t="shared" si="57"/>
        <v>350255.44266696321</v>
      </c>
    </row>
    <row r="588" spans="1:11" x14ac:dyDescent="0.2">
      <c r="A588" s="40">
        <f t="shared" ref="A588:A651" si="59">IF(B587=24,A587+1,A587)</f>
        <v>44737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6</v>
      </c>
      <c r="E588" s="41">
        <v>579</v>
      </c>
      <c r="F588" s="51">
        <f>'Energía Transada'!G588*1000</f>
        <v>7940</v>
      </c>
      <c r="G588" s="51">
        <f>CMG!F581</f>
        <v>136.45581999999999</v>
      </c>
      <c r="H588" s="18">
        <f t="shared" si="58"/>
        <v>1083459.2108</v>
      </c>
      <c r="I588" s="51">
        <f>'Energía Transada'!D588</f>
        <v>365.65690651700004</v>
      </c>
      <c r="J588" s="51">
        <f>CMG!E581</f>
        <v>132.72579999999999</v>
      </c>
      <c r="K588" s="18">
        <f t="shared" si="57"/>
        <v>48532.105442994041</v>
      </c>
    </row>
    <row r="589" spans="1:11" x14ac:dyDescent="0.2">
      <c r="A589" s="40">
        <f t="shared" si="59"/>
        <v>44737</v>
      </c>
      <c r="B589" s="4">
        <f t="shared" si="60"/>
        <v>4</v>
      </c>
      <c r="C589" s="4">
        <f t="shared" si="55"/>
        <v>2022</v>
      </c>
      <c r="D589" s="4">
        <f t="shared" si="56"/>
        <v>6</v>
      </c>
      <c r="E589" s="41">
        <v>580</v>
      </c>
      <c r="F589" s="51">
        <f>'Energía Transada'!G589*1000</f>
        <v>7940</v>
      </c>
      <c r="G589" s="51">
        <f>CMG!F582</f>
        <v>116.25978000000001</v>
      </c>
      <c r="H589" s="18">
        <f t="shared" si="58"/>
        <v>923102.65320000006</v>
      </c>
      <c r="I589" s="51">
        <f>'Energía Transada'!D589</f>
        <v>79.702897365000013</v>
      </c>
      <c r="J589" s="51">
        <f>CMG!E582</f>
        <v>113.08702</v>
      </c>
      <c r="K589" s="18">
        <f t="shared" si="57"/>
        <v>9013.3631483737026</v>
      </c>
    </row>
    <row r="590" spans="1:11" x14ac:dyDescent="0.2">
      <c r="A590" s="40">
        <f t="shared" si="59"/>
        <v>44737</v>
      </c>
      <c r="B590" s="4">
        <f t="shared" si="60"/>
        <v>5</v>
      </c>
      <c r="C590" s="4">
        <f t="shared" si="55"/>
        <v>2022</v>
      </c>
      <c r="D590" s="4">
        <f t="shared" si="56"/>
        <v>6</v>
      </c>
      <c r="E590" s="41">
        <v>581</v>
      </c>
      <c r="F590" s="51">
        <f>'Energía Transada'!G590*1000</f>
        <v>7940</v>
      </c>
      <c r="G590" s="51">
        <f>CMG!F583</f>
        <v>117.79673</v>
      </c>
      <c r="H590" s="18">
        <f t="shared" si="58"/>
        <v>935306.03619999997</v>
      </c>
      <c r="I590" s="51">
        <f>'Energía Transada'!D590</f>
        <v>108.56420526000001</v>
      </c>
      <c r="J590" s="51">
        <f>CMG!E583</f>
        <v>114.58801</v>
      </c>
      <c r="K590" s="18">
        <f t="shared" si="57"/>
        <v>12440.156237974934</v>
      </c>
    </row>
    <row r="591" spans="1:11" x14ac:dyDescent="0.2">
      <c r="A591" s="40">
        <f t="shared" si="59"/>
        <v>44737</v>
      </c>
      <c r="B591" s="4">
        <f t="shared" si="60"/>
        <v>6</v>
      </c>
      <c r="C591" s="4">
        <f t="shared" si="55"/>
        <v>2022</v>
      </c>
      <c r="D591" s="4">
        <f t="shared" si="56"/>
        <v>6</v>
      </c>
      <c r="E591" s="41">
        <v>582</v>
      </c>
      <c r="F591" s="51">
        <f>'Energía Transada'!G591*1000</f>
        <v>7940</v>
      </c>
      <c r="G591" s="51">
        <f>CMG!F584</f>
        <v>131.03604999999999</v>
      </c>
      <c r="H591" s="18">
        <f t="shared" si="58"/>
        <v>1040426.237</v>
      </c>
      <c r="I591" s="51">
        <f>'Energía Transada'!D591</f>
        <v>136.576246177</v>
      </c>
      <c r="J591" s="51">
        <f>CMG!E584</f>
        <v>127.45883000000001</v>
      </c>
      <c r="K591" s="18">
        <f t="shared" si="57"/>
        <v>17407.848543512395</v>
      </c>
    </row>
    <row r="592" spans="1:11" x14ac:dyDescent="0.2">
      <c r="A592" s="40">
        <f t="shared" si="59"/>
        <v>44737</v>
      </c>
      <c r="B592" s="4">
        <f t="shared" si="60"/>
        <v>7</v>
      </c>
      <c r="C592" s="4">
        <f t="shared" si="55"/>
        <v>2022</v>
      </c>
      <c r="D592" s="4">
        <f t="shared" si="56"/>
        <v>6</v>
      </c>
      <c r="E592" s="41">
        <v>583</v>
      </c>
      <c r="F592" s="51">
        <f>'Energía Transada'!G592*1000</f>
        <v>7940</v>
      </c>
      <c r="G592" s="51">
        <f>CMG!F585</f>
        <v>132.74377000000001</v>
      </c>
      <c r="H592" s="18">
        <f t="shared" si="58"/>
        <v>1053985.5338000001</v>
      </c>
      <c r="I592" s="51">
        <f>'Energía Transada'!D592</f>
        <v>108.16812421100001</v>
      </c>
      <c r="J592" s="51">
        <f>CMG!E585</f>
        <v>129.11261999999999</v>
      </c>
      <c r="K592" s="18">
        <f t="shared" si="57"/>
        <v>13965.869917367643</v>
      </c>
    </row>
    <row r="593" spans="1:11" x14ac:dyDescent="0.2">
      <c r="A593" s="40">
        <f t="shared" si="59"/>
        <v>44737</v>
      </c>
      <c r="B593" s="4">
        <f t="shared" si="60"/>
        <v>8</v>
      </c>
      <c r="C593" s="4">
        <f t="shared" si="55"/>
        <v>2022</v>
      </c>
      <c r="D593" s="4">
        <f t="shared" si="56"/>
        <v>6</v>
      </c>
      <c r="E593" s="41">
        <v>584</v>
      </c>
      <c r="F593" s="51">
        <f>'Energía Transada'!G593*1000</f>
        <v>0</v>
      </c>
      <c r="G593" s="51">
        <f>CMG!F586</f>
        <v>124.4119</v>
      </c>
      <c r="H593" s="18">
        <f t="shared" si="58"/>
        <v>0</v>
      </c>
      <c r="I593" s="51">
        <f>'Energía Transada'!D593</f>
        <v>32.751102902</v>
      </c>
      <c r="J593" s="51">
        <f>CMG!E586</f>
        <v>121.01443</v>
      </c>
      <c r="K593" s="18">
        <f t="shared" si="57"/>
        <v>3963.3560495568759</v>
      </c>
    </row>
    <row r="594" spans="1:11" x14ac:dyDescent="0.2">
      <c r="A594" s="40">
        <f t="shared" si="59"/>
        <v>44737</v>
      </c>
      <c r="B594" s="4">
        <f t="shared" si="60"/>
        <v>9</v>
      </c>
      <c r="C594" s="4">
        <f t="shared" si="55"/>
        <v>2022</v>
      </c>
      <c r="D594" s="4">
        <f t="shared" si="56"/>
        <v>6</v>
      </c>
      <c r="E594" s="41">
        <v>585</v>
      </c>
      <c r="F594" s="51">
        <f>'Energía Transada'!G594*1000</f>
        <v>0</v>
      </c>
      <c r="G594" s="51">
        <f>CMG!F587</f>
        <v>114.33635</v>
      </c>
      <c r="H594" s="18">
        <f t="shared" si="58"/>
        <v>0</v>
      </c>
      <c r="I594" s="51">
        <f>'Energía Transada'!D594</f>
        <v>126.566514158</v>
      </c>
      <c r="J594" s="51">
        <f>CMG!E587</f>
        <v>129.77772999999999</v>
      </c>
      <c r="K594" s="18">
        <f t="shared" si="57"/>
        <v>16425.514901438102</v>
      </c>
    </row>
    <row r="595" spans="1:11" x14ac:dyDescent="0.2">
      <c r="A595" s="40">
        <f t="shared" si="59"/>
        <v>44737</v>
      </c>
      <c r="B595" s="4">
        <f t="shared" si="60"/>
        <v>10</v>
      </c>
      <c r="C595" s="4">
        <f t="shared" si="55"/>
        <v>2022</v>
      </c>
      <c r="D595" s="4">
        <f t="shared" si="56"/>
        <v>6</v>
      </c>
      <c r="E595" s="41">
        <v>586</v>
      </c>
      <c r="F595" s="51">
        <f>'Energía Transada'!G595*1000</f>
        <v>0</v>
      </c>
      <c r="G595" s="51">
        <f>CMG!F588</f>
        <v>164.00404</v>
      </c>
      <c r="H595" s="18">
        <f t="shared" si="58"/>
        <v>0</v>
      </c>
      <c r="I595" s="51">
        <f>'Energía Transada'!D595</f>
        <v>3.0467336760000006</v>
      </c>
      <c r="J595" s="51">
        <f>CMG!E588</f>
        <v>186.15946</v>
      </c>
      <c r="K595" s="18">
        <f t="shared" si="57"/>
        <v>567.17829588797508</v>
      </c>
    </row>
    <row r="596" spans="1:11" x14ac:dyDescent="0.2">
      <c r="A596" s="40">
        <f t="shared" si="59"/>
        <v>44737</v>
      </c>
      <c r="B596" s="4">
        <f t="shared" si="60"/>
        <v>11</v>
      </c>
      <c r="C596" s="4">
        <f t="shared" si="55"/>
        <v>2022</v>
      </c>
      <c r="D596" s="4">
        <f t="shared" si="56"/>
        <v>6</v>
      </c>
      <c r="E596" s="41">
        <v>587</v>
      </c>
      <c r="F596" s="51">
        <f>'Energía Transada'!G596*1000</f>
        <v>0</v>
      </c>
      <c r="G596" s="51">
        <f>CMG!F589</f>
        <v>249.71360000000001</v>
      </c>
      <c r="H596" s="18">
        <f t="shared" si="58"/>
        <v>0</v>
      </c>
      <c r="I596" s="51">
        <f>'Energía Transada'!D596</f>
        <v>178.991565718</v>
      </c>
      <c r="J596" s="51">
        <f>CMG!E589</f>
        <v>283.44556999999998</v>
      </c>
      <c r="K596" s="18">
        <f t="shared" si="57"/>
        <v>50734.366370130963</v>
      </c>
    </row>
    <row r="597" spans="1:11" x14ac:dyDescent="0.2">
      <c r="A597" s="40">
        <f t="shared" si="59"/>
        <v>44737</v>
      </c>
      <c r="B597" s="4">
        <f t="shared" si="60"/>
        <v>12</v>
      </c>
      <c r="C597" s="4">
        <f t="shared" si="55"/>
        <v>2022</v>
      </c>
      <c r="D597" s="4">
        <f t="shared" si="56"/>
        <v>6</v>
      </c>
      <c r="E597" s="41">
        <v>588</v>
      </c>
      <c r="F597" s="51">
        <f>'Energía Transada'!G597*1000</f>
        <v>0</v>
      </c>
      <c r="G597" s="51">
        <f>CMG!F590</f>
        <v>249.71360000000001</v>
      </c>
      <c r="H597" s="18">
        <f t="shared" si="58"/>
        <v>0</v>
      </c>
      <c r="I597" s="51">
        <f>'Energía Transada'!D597</f>
        <v>85.331740389000004</v>
      </c>
      <c r="J597" s="51">
        <f>CMG!E590</f>
        <v>283.44556999999998</v>
      </c>
      <c r="K597" s="18">
        <f t="shared" si="57"/>
        <v>24186.903793652127</v>
      </c>
    </row>
    <row r="598" spans="1:11" x14ac:dyDescent="0.2">
      <c r="A598" s="40">
        <f t="shared" si="59"/>
        <v>44737</v>
      </c>
      <c r="B598" s="4">
        <f t="shared" si="60"/>
        <v>13</v>
      </c>
      <c r="C598" s="4">
        <f t="shared" si="55"/>
        <v>2022</v>
      </c>
      <c r="D598" s="4">
        <f t="shared" si="56"/>
        <v>6</v>
      </c>
      <c r="E598" s="41">
        <v>589</v>
      </c>
      <c r="F598" s="51">
        <f>'Energía Transada'!G598*1000</f>
        <v>0</v>
      </c>
      <c r="G598" s="51">
        <f>CMG!F591</f>
        <v>249.71360000000001</v>
      </c>
      <c r="H598" s="18">
        <f t="shared" si="58"/>
        <v>0</v>
      </c>
      <c r="I598" s="51">
        <f>'Energía Transada'!D598</f>
        <v>1110.2078399440002</v>
      </c>
      <c r="J598" s="51">
        <f>CMG!E591</f>
        <v>283.44556999999998</v>
      </c>
      <c r="K598" s="18">
        <f t="shared" si="57"/>
        <v>314683.49401139584</v>
      </c>
    </row>
    <row r="599" spans="1:11" x14ac:dyDescent="0.2">
      <c r="A599" s="40">
        <f t="shared" si="59"/>
        <v>44737</v>
      </c>
      <c r="B599" s="4">
        <f t="shared" si="60"/>
        <v>14</v>
      </c>
      <c r="C599" s="4">
        <f t="shared" si="55"/>
        <v>2022</v>
      </c>
      <c r="D599" s="4">
        <f t="shared" si="56"/>
        <v>6</v>
      </c>
      <c r="E599" s="41">
        <v>590</v>
      </c>
      <c r="F599" s="51">
        <f>'Energía Transada'!G599*1000</f>
        <v>0</v>
      </c>
      <c r="G599" s="51">
        <f>CMG!F592</f>
        <v>249.71360000000001</v>
      </c>
      <c r="H599" s="18">
        <f t="shared" si="58"/>
        <v>0</v>
      </c>
      <c r="I599" s="51">
        <f>'Energía Transada'!D599</f>
        <v>1695.5405639690002</v>
      </c>
      <c r="J599" s="51">
        <f>CMG!E592</f>
        <v>283.44556999999998</v>
      </c>
      <c r="K599" s="18">
        <f t="shared" si="57"/>
        <v>480593.46161231468</v>
      </c>
    </row>
    <row r="600" spans="1:11" x14ac:dyDescent="0.2">
      <c r="A600" s="40">
        <f t="shared" si="59"/>
        <v>44737</v>
      </c>
      <c r="B600" s="4">
        <f t="shared" si="60"/>
        <v>15</v>
      </c>
      <c r="C600" s="4">
        <f t="shared" si="55"/>
        <v>2022</v>
      </c>
      <c r="D600" s="4">
        <f t="shared" si="56"/>
        <v>6</v>
      </c>
      <c r="E600" s="41">
        <v>591</v>
      </c>
      <c r="F600" s="51">
        <f>'Energía Transada'!G600*1000</f>
        <v>0</v>
      </c>
      <c r="G600" s="51">
        <f>CMG!F593</f>
        <v>231.94433000000001</v>
      </c>
      <c r="H600" s="18">
        <f t="shared" si="58"/>
        <v>0</v>
      </c>
      <c r="I600" s="51">
        <f>'Energía Transada'!D600</f>
        <v>4.0867842330000004</v>
      </c>
      <c r="J600" s="51">
        <f>CMG!E593</f>
        <v>263.2765</v>
      </c>
      <c r="K600" s="18">
        <f t="shared" si="57"/>
        <v>1075.9542491194245</v>
      </c>
    </row>
    <row r="601" spans="1:11" x14ac:dyDescent="0.2">
      <c r="A601" s="40">
        <f t="shared" si="59"/>
        <v>44737</v>
      </c>
      <c r="B601" s="4">
        <f t="shared" si="60"/>
        <v>16</v>
      </c>
      <c r="C601" s="4">
        <f t="shared" si="55"/>
        <v>2022</v>
      </c>
      <c r="D601" s="4">
        <f t="shared" si="56"/>
        <v>6</v>
      </c>
      <c r="E601" s="41">
        <v>592</v>
      </c>
      <c r="F601" s="51">
        <f>'Energía Transada'!G601*1000</f>
        <v>0</v>
      </c>
      <c r="G601" s="51">
        <f>CMG!F594</f>
        <v>163.32095000000001</v>
      </c>
      <c r="H601" s="18">
        <f t="shared" si="58"/>
        <v>0</v>
      </c>
      <c r="I601" s="51">
        <f>'Energía Transada'!D601</f>
        <v>19.133942723000004</v>
      </c>
      <c r="J601" s="51">
        <f>CMG!E594</f>
        <v>185.38649000000001</v>
      </c>
      <c r="K601" s="18">
        <f t="shared" si="57"/>
        <v>3547.174481278013</v>
      </c>
    </row>
    <row r="602" spans="1:11" x14ac:dyDescent="0.2">
      <c r="A602" s="40">
        <f t="shared" si="59"/>
        <v>44737</v>
      </c>
      <c r="B602" s="4">
        <f t="shared" si="60"/>
        <v>17</v>
      </c>
      <c r="C602" s="4">
        <f t="shared" si="55"/>
        <v>2022</v>
      </c>
      <c r="D602" s="4">
        <f t="shared" si="56"/>
        <v>6</v>
      </c>
      <c r="E602" s="41">
        <v>593</v>
      </c>
      <c r="F602" s="51">
        <f>'Energía Transada'!G602*1000</f>
        <v>0</v>
      </c>
      <c r="G602" s="51">
        <f>CMG!F595</f>
        <v>223.25292999999999</v>
      </c>
      <c r="H602" s="18">
        <f t="shared" si="58"/>
        <v>0</v>
      </c>
      <c r="I602" s="51">
        <f>'Energía Transada'!D602</f>
        <v>1170.452001803</v>
      </c>
      <c r="J602" s="51">
        <f>CMG!E595</f>
        <v>253.41666000000001</v>
      </c>
      <c r="K602" s="18">
        <f t="shared" si="57"/>
        <v>296612.03698723024</v>
      </c>
    </row>
    <row r="603" spans="1:11" x14ac:dyDescent="0.2">
      <c r="A603" s="40">
        <f t="shared" si="59"/>
        <v>44737</v>
      </c>
      <c r="B603" s="4">
        <f t="shared" si="60"/>
        <v>18</v>
      </c>
      <c r="C603" s="4">
        <f t="shared" si="55"/>
        <v>2022</v>
      </c>
      <c r="D603" s="4">
        <f t="shared" si="56"/>
        <v>6</v>
      </c>
      <c r="E603" s="41">
        <v>594</v>
      </c>
      <c r="F603" s="51">
        <f>'Energía Transada'!G603*1000</f>
        <v>7940</v>
      </c>
      <c r="G603" s="51">
        <f>CMG!F596</f>
        <v>282.50182999999998</v>
      </c>
      <c r="H603" s="18">
        <f t="shared" si="58"/>
        <v>2243064.5301999999</v>
      </c>
      <c r="I603" s="51">
        <f>'Energía Transada'!D603</f>
        <v>2905.9193378740001</v>
      </c>
      <c r="J603" s="51">
        <f>CMG!E596</f>
        <v>320.66487999999998</v>
      </c>
      <c r="K603" s="18">
        <f t="shared" si="57"/>
        <v>931826.27576904569</v>
      </c>
    </row>
    <row r="604" spans="1:11" x14ac:dyDescent="0.2">
      <c r="A604" s="40">
        <f t="shared" si="59"/>
        <v>44737</v>
      </c>
      <c r="B604" s="4">
        <f t="shared" si="60"/>
        <v>19</v>
      </c>
      <c r="C604" s="4">
        <f t="shared" si="55"/>
        <v>2022</v>
      </c>
      <c r="D604" s="4">
        <f t="shared" si="56"/>
        <v>6</v>
      </c>
      <c r="E604" s="41">
        <v>595</v>
      </c>
      <c r="F604" s="51">
        <f>'Energía Transada'!G604*1000</f>
        <v>7940</v>
      </c>
      <c r="G604" s="51">
        <f>CMG!F597</f>
        <v>357.57859000000002</v>
      </c>
      <c r="H604" s="18">
        <f t="shared" si="58"/>
        <v>2839174.0046000001</v>
      </c>
      <c r="I604" s="51">
        <f>'Energía Transada'!D604</f>
        <v>2494.7738987710004</v>
      </c>
      <c r="J604" s="51">
        <f>CMG!E597</f>
        <v>376.65113000000002</v>
      </c>
      <c r="K604" s="18">
        <f t="shared" si="57"/>
        <v>939659.40806660301</v>
      </c>
    </row>
    <row r="605" spans="1:11" x14ac:dyDescent="0.2">
      <c r="A605" s="40">
        <f t="shared" si="59"/>
        <v>44737</v>
      </c>
      <c r="B605" s="4">
        <f t="shared" si="60"/>
        <v>20</v>
      </c>
      <c r="C605" s="4">
        <f t="shared" si="55"/>
        <v>2022</v>
      </c>
      <c r="D605" s="4">
        <f t="shared" si="56"/>
        <v>6</v>
      </c>
      <c r="E605" s="41">
        <v>596</v>
      </c>
      <c r="F605" s="51">
        <f>'Energía Transada'!G605*1000</f>
        <v>7940</v>
      </c>
      <c r="G605" s="51">
        <f>CMG!F598</f>
        <v>366.79129</v>
      </c>
      <c r="H605" s="18">
        <f t="shared" si="58"/>
        <v>2912322.8426000001</v>
      </c>
      <c r="I605" s="51">
        <f>'Energía Transada'!D605</f>
        <v>1448.1509525910001</v>
      </c>
      <c r="J605" s="51">
        <f>CMG!E598</f>
        <v>386.34917999999999</v>
      </c>
      <c r="K605" s="18">
        <f t="shared" si="57"/>
        <v>559491.93304975179</v>
      </c>
    </row>
    <row r="606" spans="1:11" x14ac:dyDescent="0.2">
      <c r="A606" s="40">
        <f t="shared" si="59"/>
        <v>44737</v>
      </c>
      <c r="B606" s="4">
        <f t="shared" si="60"/>
        <v>21</v>
      </c>
      <c r="C606" s="4">
        <f t="shared" si="55"/>
        <v>2022</v>
      </c>
      <c r="D606" s="4">
        <f t="shared" si="56"/>
        <v>6</v>
      </c>
      <c r="E606" s="41">
        <v>597</v>
      </c>
      <c r="F606" s="51">
        <f>'Energía Transada'!G606*1000</f>
        <v>7940</v>
      </c>
      <c r="G606" s="51">
        <f>CMG!F599</f>
        <v>374.4221</v>
      </c>
      <c r="H606" s="18">
        <f t="shared" si="58"/>
        <v>2972911.4739999999</v>
      </c>
      <c r="I606" s="51">
        <f>'Energía Transada'!D606</f>
        <v>897.39824505800004</v>
      </c>
      <c r="J606" s="51">
        <f>CMG!E599</f>
        <v>394.38445000000002</v>
      </c>
      <c r="K606" s="18">
        <f t="shared" si="57"/>
        <v>353919.91330816457</v>
      </c>
    </row>
    <row r="607" spans="1:11" x14ac:dyDescent="0.2">
      <c r="A607" s="40">
        <f t="shared" si="59"/>
        <v>44737</v>
      </c>
      <c r="B607" s="4">
        <f t="shared" si="60"/>
        <v>22</v>
      </c>
      <c r="C607" s="4">
        <f t="shared" si="55"/>
        <v>2022</v>
      </c>
      <c r="D607" s="4">
        <f t="shared" si="56"/>
        <v>6</v>
      </c>
      <c r="E607" s="41">
        <v>598</v>
      </c>
      <c r="F607" s="51">
        <f>'Energía Transada'!G607*1000</f>
        <v>7940</v>
      </c>
      <c r="G607" s="51">
        <f>CMG!F600</f>
        <v>371.54593999999997</v>
      </c>
      <c r="H607" s="18">
        <f t="shared" si="58"/>
        <v>2950074.7635999997</v>
      </c>
      <c r="I607" s="51">
        <f>'Energía Transada'!D607</f>
        <v>776.42835626999999</v>
      </c>
      <c r="J607" s="51">
        <f>CMG!E600</f>
        <v>391.35550000000001</v>
      </c>
      <c r="K607" s="18">
        <f t="shared" si="57"/>
        <v>303859.50758222397</v>
      </c>
    </row>
    <row r="608" spans="1:11" x14ac:dyDescent="0.2">
      <c r="A608" s="40">
        <f t="shared" si="59"/>
        <v>44737</v>
      </c>
      <c r="B608" s="4">
        <f t="shared" si="60"/>
        <v>23</v>
      </c>
      <c r="C608" s="4">
        <f t="shared" si="55"/>
        <v>2022</v>
      </c>
      <c r="D608" s="4">
        <f t="shared" si="56"/>
        <v>6</v>
      </c>
      <c r="E608" s="41">
        <v>599</v>
      </c>
      <c r="F608" s="51">
        <f>'Energía Transada'!G608*1000</f>
        <v>7940</v>
      </c>
      <c r="G608" s="51">
        <f>CMG!F601</f>
        <v>373.14580999999998</v>
      </c>
      <c r="H608" s="18">
        <f t="shared" si="58"/>
        <v>2962777.7313999999</v>
      </c>
      <c r="I608" s="51">
        <f>'Energía Transada'!D608</f>
        <v>44.95410453800001</v>
      </c>
      <c r="J608" s="51">
        <f>CMG!E601</f>
        <v>393.04523999999998</v>
      </c>
      <c r="K608" s="18">
        <f t="shared" si="57"/>
        <v>17668.996807123302</v>
      </c>
    </row>
    <row r="609" spans="1:11" x14ac:dyDescent="0.2">
      <c r="A609" s="40">
        <f t="shared" si="59"/>
        <v>44737</v>
      </c>
      <c r="B609" s="4">
        <f t="shared" si="60"/>
        <v>24</v>
      </c>
      <c r="C609" s="4">
        <f t="shared" si="55"/>
        <v>2022</v>
      </c>
      <c r="D609" s="4">
        <f t="shared" si="56"/>
        <v>6</v>
      </c>
      <c r="E609" s="41">
        <v>600</v>
      </c>
      <c r="F609" s="51">
        <f>'Energía Transada'!G609*1000</f>
        <v>7940</v>
      </c>
      <c r="G609" s="51">
        <f>CMG!F602</f>
        <v>368.16645999999997</v>
      </c>
      <c r="H609" s="18">
        <f t="shared" si="58"/>
        <v>2923241.6923999996</v>
      </c>
      <c r="I609" s="51">
        <f>'Energía Transada'!D609</f>
        <v>154.22145433100002</v>
      </c>
      <c r="J609" s="51">
        <f>CMG!E602</f>
        <v>387.80524000000003</v>
      </c>
      <c r="K609" s="18">
        <f t="shared" si="57"/>
        <v>59807.888109982508</v>
      </c>
    </row>
    <row r="610" spans="1:11" x14ac:dyDescent="0.2">
      <c r="A610" s="40">
        <f t="shared" si="59"/>
        <v>44738</v>
      </c>
      <c r="B610" s="4">
        <f t="shared" si="60"/>
        <v>1</v>
      </c>
      <c r="C610" s="4">
        <f t="shared" si="55"/>
        <v>2022</v>
      </c>
      <c r="D610" s="4">
        <f t="shared" si="56"/>
        <v>6</v>
      </c>
      <c r="E610" s="41">
        <v>601</v>
      </c>
      <c r="F610" s="51">
        <f>'Energía Transada'!G610*1000</f>
        <v>7940</v>
      </c>
      <c r="G610" s="51">
        <f>CMG!F603</f>
        <v>354.02832999999998</v>
      </c>
      <c r="H610" s="18">
        <f t="shared" si="58"/>
        <v>2810984.9402000001</v>
      </c>
      <c r="I610" s="51">
        <f>'Energía Transada'!D610</f>
        <v>39.146346456000003</v>
      </c>
      <c r="J610" s="51">
        <f>CMG!E603</f>
        <v>347.30531000000002</v>
      </c>
      <c r="K610" s="18">
        <f t="shared" si="57"/>
        <v>13595.733991268484</v>
      </c>
    </row>
    <row r="611" spans="1:11" x14ac:dyDescent="0.2">
      <c r="A611" s="40">
        <f t="shared" si="59"/>
        <v>44738</v>
      </c>
      <c r="B611" s="4">
        <f t="shared" si="60"/>
        <v>2</v>
      </c>
      <c r="C611" s="4">
        <f t="shared" si="55"/>
        <v>2022</v>
      </c>
      <c r="D611" s="4">
        <f t="shared" si="56"/>
        <v>6</v>
      </c>
      <c r="E611" s="41">
        <v>602</v>
      </c>
      <c r="F611" s="51">
        <f>'Energía Transada'!G611*1000</f>
        <v>7940</v>
      </c>
      <c r="G611" s="51">
        <f>CMG!F604</f>
        <v>318.73246</v>
      </c>
      <c r="H611" s="18">
        <f t="shared" si="58"/>
        <v>2530735.7324000001</v>
      </c>
      <c r="I611" s="51">
        <f>'Energía Transada'!D611</f>
        <v>52.807622070000008</v>
      </c>
      <c r="J611" s="51">
        <f>CMG!E604</f>
        <v>312.67453999999998</v>
      </c>
      <c r="K611" s="18">
        <f t="shared" si="57"/>
        <v>16511.598939231098</v>
      </c>
    </row>
    <row r="612" spans="1:11" x14ac:dyDescent="0.2">
      <c r="A612" s="40">
        <f t="shared" si="59"/>
        <v>44738</v>
      </c>
      <c r="B612" s="4">
        <f t="shared" si="60"/>
        <v>3</v>
      </c>
      <c r="C612" s="4">
        <f t="shared" si="55"/>
        <v>2022</v>
      </c>
      <c r="D612" s="4">
        <f t="shared" si="56"/>
        <v>6</v>
      </c>
      <c r="E612" s="41">
        <v>603</v>
      </c>
      <c r="F612" s="51">
        <f>'Energía Transada'!G612*1000</f>
        <v>7940</v>
      </c>
      <c r="G612" s="51">
        <f>CMG!F605</f>
        <v>288.38896999999997</v>
      </c>
      <c r="H612" s="18">
        <f t="shared" si="58"/>
        <v>2289808.4217999997</v>
      </c>
      <c r="I612" s="51">
        <f>'Energía Transada'!D612</f>
        <v>0</v>
      </c>
      <c r="J612" s="51">
        <f>CMG!E605</f>
        <v>282.89729999999997</v>
      </c>
      <c r="K612" s="18">
        <f t="shared" si="57"/>
        <v>0</v>
      </c>
    </row>
    <row r="613" spans="1:11" x14ac:dyDescent="0.2">
      <c r="A613" s="40">
        <f t="shared" si="59"/>
        <v>44738</v>
      </c>
      <c r="B613" s="4">
        <f t="shared" si="60"/>
        <v>4</v>
      </c>
      <c r="C613" s="4">
        <f t="shared" si="55"/>
        <v>2022</v>
      </c>
      <c r="D613" s="4">
        <f t="shared" si="56"/>
        <v>6</v>
      </c>
      <c r="E613" s="41">
        <v>604</v>
      </c>
      <c r="F613" s="51">
        <f>'Energía Transada'!G613*1000</f>
        <v>7940</v>
      </c>
      <c r="G613" s="51">
        <f>CMG!F606</f>
        <v>137.02206000000001</v>
      </c>
      <c r="H613" s="18">
        <f t="shared" si="58"/>
        <v>1087955.1564</v>
      </c>
      <c r="I613" s="51">
        <f>'Energía Transada'!D613</f>
        <v>17.872366168999999</v>
      </c>
      <c r="J613" s="51">
        <f>CMG!E606</f>
        <v>134.42453</v>
      </c>
      <c r="K613" s="18">
        <f t="shared" si="57"/>
        <v>2402.4844222557253</v>
      </c>
    </row>
    <row r="614" spans="1:11" x14ac:dyDescent="0.2">
      <c r="A614" s="40">
        <f t="shared" si="59"/>
        <v>44738</v>
      </c>
      <c r="B614" s="4">
        <f t="shared" si="60"/>
        <v>5</v>
      </c>
      <c r="C614" s="4">
        <f t="shared" si="55"/>
        <v>2022</v>
      </c>
      <c r="D614" s="4">
        <f t="shared" si="56"/>
        <v>6</v>
      </c>
      <c r="E614" s="41">
        <v>605</v>
      </c>
      <c r="F614" s="51">
        <f>'Energía Transada'!G614*1000</f>
        <v>7940</v>
      </c>
      <c r="G614" s="51">
        <f>CMG!F607</f>
        <v>130.96414999999999</v>
      </c>
      <c r="H614" s="18">
        <f t="shared" si="58"/>
        <v>1039855.3509999999</v>
      </c>
      <c r="I614" s="51">
        <f>'Energía Transada'!D614</f>
        <v>50.575475223000005</v>
      </c>
      <c r="J614" s="51">
        <f>CMG!E607</f>
        <v>128.47447</v>
      </c>
      <c r="K614" s="18">
        <f t="shared" si="57"/>
        <v>6497.657374273057</v>
      </c>
    </row>
    <row r="615" spans="1:11" x14ac:dyDescent="0.2">
      <c r="A615" s="40">
        <f t="shared" si="59"/>
        <v>44738</v>
      </c>
      <c r="B615" s="4">
        <f t="shared" si="60"/>
        <v>6</v>
      </c>
      <c r="C615" s="4">
        <f t="shared" si="55"/>
        <v>2022</v>
      </c>
      <c r="D615" s="4">
        <f t="shared" si="56"/>
        <v>6</v>
      </c>
      <c r="E615" s="41">
        <v>606</v>
      </c>
      <c r="F615" s="51">
        <f>'Energía Transada'!G615*1000</f>
        <v>7940</v>
      </c>
      <c r="G615" s="51">
        <f>CMG!F608</f>
        <v>133.23811000000001</v>
      </c>
      <c r="H615" s="18">
        <f t="shared" si="58"/>
        <v>1057910.5934000001</v>
      </c>
      <c r="I615" s="51">
        <f>'Energía Transada'!D615</f>
        <v>0</v>
      </c>
      <c r="J615" s="51">
        <f>CMG!E608</f>
        <v>130.70349999999999</v>
      </c>
      <c r="K615" s="18">
        <f t="shared" si="57"/>
        <v>0</v>
      </c>
    </row>
    <row r="616" spans="1:11" x14ac:dyDescent="0.2">
      <c r="A616" s="40">
        <f t="shared" si="59"/>
        <v>44738</v>
      </c>
      <c r="B616" s="4">
        <f t="shared" si="60"/>
        <v>7</v>
      </c>
      <c r="C616" s="4">
        <f t="shared" si="55"/>
        <v>2022</v>
      </c>
      <c r="D616" s="4">
        <f t="shared" si="56"/>
        <v>6</v>
      </c>
      <c r="E616" s="41">
        <v>607</v>
      </c>
      <c r="F616" s="51">
        <f>'Energía Transada'!G616*1000</f>
        <v>7940</v>
      </c>
      <c r="G616" s="51">
        <f>CMG!F609</f>
        <v>134.43351999999999</v>
      </c>
      <c r="H616" s="18">
        <f t="shared" si="58"/>
        <v>1067402.1487999998</v>
      </c>
      <c r="I616" s="51">
        <f>'Energía Transada'!D616</f>
        <v>0</v>
      </c>
      <c r="J616" s="51">
        <f>CMG!E609</f>
        <v>131.88990999999999</v>
      </c>
      <c r="K616" s="18">
        <f t="shared" si="57"/>
        <v>0</v>
      </c>
    </row>
    <row r="617" spans="1:11" x14ac:dyDescent="0.2">
      <c r="A617" s="40">
        <f t="shared" si="59"/>
        <v>44738</v>
      </c>
      <c r="B617" s="4">
        <f t="shared" si="60"/>
        <v>8</v>
      </c>
      <c r="C617" s="4">
        <f t="shared" si="55"/>
        <v>2022</v>
      </c>
      <c r="D617" s="4">
        <f t="shared" si="56"/>
        <v>6</v>
      </c>
      <c r="E617" s="41">
        <v>608</v>
      </c>
      <c r="F617" s="51">
        <f>'Energía Transada'!G617*1000</f>
        <v>0</v>
      </c>
      <c r="G617" s="51">
        <f>CMG!F610</f>
        <v>112.67357</v>
      </c>
      <c r="H617" s="18">
        <f t="shared" si="58"/>
        <v>0</v>
      </c>
      <c r="I617" s="51">
        <f>'Energía Transada'!D617</f>
        <v>0</v>
      </c>
      <c r="J617" s="51">
        <f>CMG!E610</f>
        <v>110.54340999999999</v>
      </c>
      <c r="K617" s="18">
        <f t="shared" si="57"/>
        <v>0</v>
      </c>
    </row>
    <row r="618" spans="1:11" x14ac:dyDescent="0.2">
      <c r="A618" s="40">
        <f t="shared" si="59"/>
        <v>44738</v>
      </c>
      <c r="B618" s="4">
        <f t="shared" si="60"/>
        <v>9</v>
      </c>
      <c r="C618" s="4">
        <f t="shared" si="55"/>
        <v>2022</v>
      </c>
      <c r="D618" s="4">
        <f t="shared" si="56"/>
        <v>6</v>
      </c>
      <c r="E618" s="41">
        <v>609</v>
      </c>
      <c r="F618" s="51">
        <f>'Energía Transada'!G618*1000</f>
        <v>0</v>
      </c>
      <c r="G618" s="51">
        <f>CMG!F611</f>
        <v>129.47214</v>
      </c>
      <c r="H618" s="18">
        <f t="shared" si="58"/>
        <v>0</v>
      </c>
      <c r="I618" s="51">
        <f>'Energía Transada'!D618</f>
        <v>170.11222437299998</v>
      </c>
      <c r="J618" s="51">
        <f>CMG!E611</f>
        <v>138.50507999999999</v>
      </c>
      <c r="K618" s="18">
        <f t="shared" si="57"/>
        <v>23561.407245760311</v>
      </c>
    </row>
    <row r="619" spans="1:11" x14ac:dyDescent="0.2">
      <c r="A619" s="40">
        <f t="shared" si="59"/>
        <v>44738</v>
      </c>
      <c r="B619" s="4">
        <f t="shared" si="60"/>
        <v>10</v>
      </c>
      <c r="C619" s="4">
        <f t="shared" si="55"/>
        <v>2022</v>
      </c>
      <c r="D619" s="4">
        <f t="shared" si="56"/>
        <v>6</v>
      </c>
      <c r="E619" s="41">
        <v>610</v>
      </c>
      <c r="F619" s="51">
        <f>'Energía Transada'!G619*1000</f>
        <v>0</v>
      </c>
      <c r="G619" s="51">
        <f>CMG!F612</f>
        <v>141.98344</v>
      </c>
      <c r="H619" s="18">
        <f t="shared" si="58"/>
        <v>0</v>
      </c>
      <c r="I619" s="51">
        <f>'Energía Transada'!D619</f>
        <v>1616.145246261</v>
      </c>
      <c r="J619" s="51">
        <f>CMG!E612</f>
        <v>151.88820999999999</v>
      </c>
      <c r="K619" s="18">
        <f t="shared" si="57"/>
        <v>245473.40855459246</v>
      </c>
    </row>
    <row r="620" spans="1:11" x14ac:dyDescent="0.2">
      <c r="A620" s="40">
        <f t="shared" si="59"/>
        <v>44738</v>
      </c>
      <c r="B620" s="4">
        <f t="shared" si="60"/>
        <v>11</v>
      </c>
      <c r="C620" s="4">
        <f t="shared" si="55"/>
        <v>2022</v>
      </c>
      <c r="D620" s="4">
        <f t="shared" si="56"/>
        <v>6</v>
      </c>
      <c r="E620" s="41">
        <v>611</v>
      </c>
      <c r="F620" s="51">
        <f>'Energía Transada'!G620*1000</f>
        <v>0</v>
      </c>
      <c r="G620" s="51">
        <f>CMG!F613</f>
        <v>153.83860999999999</v>
      </c>
      <c r="H620" s="18">
        <f t="shared" si="58"/>
        <v>0</v>
      </c>
      <c r="I620" s="51">
        <f>'Energía Transada'!D620</f>
        <v>2397.1429691510002</v>
      </c>
      <c r="J620" s="51">
        <f>CMG!E613</f>
        <v>164.57028</v>
      </c>
      <c r="K620" s="18">
        <f t="shared" si="57"/>
        <v>394498.48963321146</v>
      </c>
    </row>
    <row r="621" spans="1:11" x14ac:dyDescent="0.2">
      <c r="A621" s="40">
        <f t="shared" si="59"/>
        <v>44738</v>
      </c>
      <c r="B621" s="4">
        <f t="shared" si="60"/>
        <v>12</v>
      </c>
      <c r="C621" s="4">
        <f t="shared" si="55"/>
        <v>2022</v>
      </c>
      <c r="D621" s="4">
        <f t="shared" si="56"/>
        <v>6</v>
      </c>
      <c r="E621" s="41">
        <v>612</v>
      </c>
      <c r="F621" s="51">
        <f>'Energía Transada'!G621*1000</f>
        <v>0</v>
      </c>
      <c r="G621" s="51">
        <f>CMG!F614</f>
        <v>153.83860999999999</v>
      </c>
      <c r="H621" s="18">
        <f t="shared" si="58"/>
        <v>0</v>
      </c>
      <c r="I621" s="51">
        <f>'Energía Transada'!D621</f>
        <v>2647.2764523240003</v>
      </c>
      <c r="J621" s="51">
        <f>CMG!E614</f>
        <v>164.57028</v>
      </c>
      <c r="K621" s="18">
        <f t="shared" si="57"/>
        <v>435663.02699636738</v>
      </c>
    </row>
    <row r="622" spans="1:11" x14ac:dyDescent="0.2">
      <c r="A622" s="40">
        <f t="shared" si="59"/>
        <v>44738</v>
      </c>
      <c r="B622" s="4">
        <f t="shared" si="60"/>
        <v>13</v>
      </c>
      <c r="C622" s="4">
        <f t="shared" si="55"/>
        <v>2022</v>
      </c>
      <c r="D622" s="4">
        <f t="shared" si="56"/>
        <v>6</v>
      </c>
      <c r="E622" s="41">
        <v>613</v>
      </c>
      <c r="F622" s="51">
        <f>'Energía Transada'!G622*1000</f>
        <v>0</v>
      </c>
      <c r="G622" s="51">
        <f>CMG!F615</f>
        <v>192.66677000000001</v>
      </c>
      <c r="H622" s="18">
        <f t="shared" si="58"/>
        <v>0</v>
      </c>
      <c r="I622" s="51">
        <f>'Energía Transada'!D622</f>
        <v>1224.944011151</v>
      </c>
      <c r="J622" s="51">
        <f>CMG!E615</f>
        <v>206.11282</v>
      </c>
      <c r="K622" s="18">
        <f t="shared" si="57"/>
        <v>252476.66448044407</v>
      </c>
    </row>
    <row r="623" spans="1:11" x14ac:dyDescent="0.2">
      <c r="A623" s="40">
        <f t="shared" si="59"/>
        <v>44738</v>
      </c>
      <c r="B623" s="4">
        <f t="shared" si="60"/>
        <v>14</v>
      </c>
      <c r="C623" s="4">
        <f t="shared" si="55"/>
        <v>2022</v>
      </c>
      <c r="D623" s="4">
        <f t="shared" si="56"/>
        <v>6</v>
      </c>
      <c r="E623" s="41">
        <v>614</v>
      </c>
      <c r="F623" s="51">
        <f>'Energía Transada'!G623*1000</f>
        <v>0</v>
      </c>
      <c r="G623" s="51">
        <f>CMG!F616</f>
        <v>259.73522000000003</v>
      </c>
      <c r="H623" s="18">
        <f t="shared" si="58"/>
        <v>0</v>
      </c>
      <c r="I623" s="51">
        <f>'Energía Transada'!D623</f>
        <v>1591.119913061</v>
      </c>
      <c r="J623" s="51">
        <f>CMG!E616</f>
        <v>277.86401999999998</v>
      </c>
      <c r="K623" s="18">
        <f t="shared" si="57"/>
        <v>442114.97534517996</v>
      </c>
    </row>
    <row r="624" spans="1:11" x14ac:dyDescent="0.2">
      <c r="A624" s="40">
        <f t="shared" si="59"/>
        <v>44738</v>
      </c>
      <c r="B624" s="4">
        <f t="shared" si="60"/>
        <v>15</v>
      </c>
      <c r="C624" s="4">
        <f t="shared" si="55"/>
        <v>2022</v>
      </c>
      <c r="D624" s="4">
        <f t="shared" si="56"/>
        <v>6</v>
      </c>
      <c r="E624" s="41">
        <v>615</v>
      </c>
      <c r="F624" s="51">
        <f>'Energía Transada'!G624*1000</f>
        <v>0</v>
      </c>
      <c r="G624" s="51">
        <f>CMG!F617</f>
        <v>288.16426999999999</v>
      </c>
      <c r="H624" s="18">
        <f t="shared" si="58"/>
        <v>0</v>
      </c>
      <c r="I624" s="51">
        <f>'Energía Transada'!D624</f>
        <v>1587.1936854970002</v>
      </c>
      <c r="J624" s="51">
        <f>CMG!E617</f>
        <v>308.27940999999998</v>
      </c>
      <c r="K624" s="18">
        <f t="shared" si="57"/>
        <v>489299.13292074075</v>
      </c>
    </row>
    <row r="625" spans="1:11" x14ac:dyDescent="0.2">
      <c r="A625" s="40">
        <f t="shared" si="59"/>
        <v>44738</v>
      </c>
      <c r="B625" s="4">
        <f t="shared" si="60"/>
        <v>16</v>
      </c>
      <c r="C625" s="4">
        <f t="shared" si="55"/>
        <v>2022</v>
      </c>
      <c r="D625" s="4">
        <f t="shared" si="56"/>
        <v>6</v>
      </c>
      <c r="E625" s="41">
        <v>616</v>
      </c>
      <c r="F625" s="51">
        <f>'Energía Transada'!G625*1000</f>
        <v>0</v>
      </c>
      <c r="G625" s="51">
        <f>CMG!F618</f>
        <v>338.56896999999998</v>
      </c>
      <c r="H625" s="18">
        <f t="shared" si="58"/>
        <v>0</v>
      </c>
      <c r="I625" s="51">
        <f>'Energía Transada'!D625</f>
        <v>1128.9410004669999</v>
      </c>
      <c r="J625" s="51">
        <f>CMG!E618</f>
        <v>362.20740999999998</v>
      </c>
      <c r="K625" s="18">
        <f t="shared" si="57"/>
        <v>408910.79582196078</v>
      </c>
    </row>
    <row r="626" spans="1:11" x14ac:dyDescent="0.2">
      <c r="A626" s="40">
        <f t="shared" si="59"/>
        <v>44738</v>
      </c>
      <c r="B626" s="4">
        <f t="shared" si="60"/>
        <v>17</v>
      </c>
      <c r="C626" s="4">
        <f t="shared" si="55"/>
        <v>2022</v>
      </c>
      <c r="D626" s="4">
        <f t="shared" si="56"/>
        <v>6</v>
      </c>
      <c r="E626" s="41">
        <v>617</v>
      </c>
      <c r="F626" s="51">
        <f>'Energía Transada'!G626*1000</f>
        <v>0</v>
      </c>
      <c r="G626" s="51">
        <f>CMG!F619</f>
        <v>360.40980999999999</v>
      </c>
      <c r="H626" s="18">
        <f t="shared" si="58"/>
        <v>0</v>
      </c>
      <c r="I626" s="51">
        <f>'Energía Transada'!D626</f>
        <v>717.57329921200005</v>
      </c>
      <c r="J626" s="51">
        <f>CMG!E619</f>
        <v>385.55824000000001</v>
      </c>
      <c r="K626" s="18">
        <f t="shared" si="57"/>
        <v>276666.29831517214</v>
      </c>
    </row>
    <row r="627" spans="1:11" x14ac:dyDescent="0.2">
      <c r="A627" s="40">
        <f t="shared" si="59"/>
        <v>44738</v>
      </c>
      <c r="B627" s="4">
        <f t="shared" si="60"/>
        <v>18</v>
      </c>
      <c r="C627" s="4">
        <f t="shared" si="55"/>
        <v>2022</v>
      </c>
      <c r="D627" s="4">
        <f t="shared" si="56"/>
        <v>6</v>
      </c>
      <c r="E627" s="41">
        <v>618</v>
      </c>
      <c r="F627" s="51">
        <f>'Energía Transada'!G627*1000</f>
        <v>7940</v>
      </c>
      <c r="G627" s="51">
        <f>CMG!F620</f>
        <v>361.01200999999998</v>
      </c>
      <c r="H627" s="18">
        <f t="shared" si="58"/>
        <v>2866435.3594</v>
      </c>
      <c r="I627" s="51">
        <f>'Energía Transada'!D627</f>
        <v>1230.9359110579999</v>
      </c>
      <c r="J627" s="51">
        <f>CMG!E620</f>
        <v>386.20537000000002</v>
      </c>
      <c r="K627" s="18">
        <f t="shared" si="57"/>
        <v>475394.05897644197</v>
      </c>
    </row>
    <row r="628" spans="1:11" x14ac:dyDescent="0.2">
      <c r="A628" s="40">
        <f t="shared" si="59"/>
        <v>44738</v>
      </c>
      <c r="B628" s="4">
        <f t="shared" si="60"/>
        <v>19</v>
      </c>
      <c r="C628" s="4">
        <f t="shared" si="55"/>
        <v>2022</v>
      </c>
      <c r="D628" s="4">
        <f t="shared" si="56"/>
        <v>6</v>
      </c>
      <c r="E628" s="41">
        <v>619</v>
      </c>
      <c r="F628" s="51">
        <f>'Energía Transada'!G628*1000</f>
        <v>7940</v>
      </c>
      <c r="G628" s="51">
        <f>CMG!F621</f>
        <v>359.84357</v>
      </c>
      <c r="H628" s="18">
        <f t="shared" si="58"/>
        <v>2857157.9457999999</v>
      </c>
      <c r="I628" s="51">
        <f>'Energía Transada'!D628</f>
        <v>2257.9781789530007</v>
      </c>
      <c r="J628" s="51">
        <f>CMG!E621</f>
        <v>356.89550000000003</v>
      </c>
      <c r="K628" s="18">
        <f t="shared" si="57"/>
        <v>805862.25116652076</v>
      </c>
    </row>
    <row r="629" spans="1:11" x14ac:dyDescent="0.2">
      <c r="A629" s="40">
        <f t="shared" si="59"/>
        <v>44738</v>
      </c>
      <c r="B629" s="4">
        <f t="shared" si="60"/>
        <v>20</v>
      </c>
      <c r="C629" s="4">
        <f t="shared" si="55"/>
        <v>2022</v>
      </c>
      <c r="D629" s="4">
        <f t="shared" si="56"/>
        <v>6</v>
      </c>
      <c r="E629" s="41">
        <v>620</v>
      </c>
      <c r="F629" s="51">
        <f>'Energía Transada'!G629*1000</f>
        <v>7940</v>
      </c>
      <c r="G629" s="51">
        <f>CMG!F622</f>
        <v>359.87952000000001</v>
      </c>
      <c r="H629" s="18">
        <f t="shared" si="58"/>
        <v>2857443.3888000003</v>
      </c>
      <c r="I629" s="51">
        <f>'Energía Transada'!D629</f>
        <v>5622.211211750001</v>
      </c>
      <c r="J629" s="51">
        <f>CMG!E622</f>
        <v>356.93146000000002</v>
      </c>
      <c r="K629" s="18">
        <f t="shared" si="57"/>
        <v>2006744.0562382971</v>
      </c>
    </row>
    <row r="630" spans="1:11" x14ac:dyDescent="0.2">
      <c r="A630" s="40">
        <f t="shared" si="59"/>
        <v>44738</v>
      </c>
      <c r="B630" s="4">
        <f t="shared" si="60"/>
        <v>21</v>
      </c>
      <c r="C630" s="4">
        <f t="shared" si="55"/>
        <v>2022</v>
      </c>
      <c r="D630" s="4">
        <f t="shared" si="56"/>
        <v>6</v>
      </c>
      <c r="E630" s="41">
        <v>621</v>
      </c>
      <c r="F630" s="51">
        <f>'Energía Transada'!G630*1000</f>
        <v>7940</v>
      </c>
      <c r="G630" s="51">
        <f>CMG!F623</f>
        <v>361.36254000000002</v>
      </c>
      <c r="H630" s="18">
        <f t="shared" si="58"/>
        <v>2869218.5676000002</v>
      </c>
      <c r="I630" s="51">
        <f>'Energía Transada'!D630</f>
        <v>6433.6104619359994</v>
      </c>
      <c r="J630" s="51">
        <f>CMG!E623</f>
        <v>358.40548999999999</v>
      </c>
      <c r="K630" s="18">
        <f t="shared" si="57"/>
        <v>2305841.310079298</v>
      </c>
    </row>
    <row r="631" spans="1:11" x14ac:dyDescent="0.2">
      <c r="A631" s="40">
        <f t="shared" si="59"/>
        <v>44738</v>
      </c>
      <c r="B631" s="4">
        <f t="shared" si="60"/>
        <v>22</v>
      </c>
      <c r="C631" s="4">
        <f t="shared" si="55"/>
        <v>2022</v>
      </c>
      <c r="D631" s="4">
        <f t="shared" si="56"/>
        <v>6</v>
      </c>
      <c r="E631" s="41">
        <v>622</v>
      </c>
      <c r="F631" s="51">
        <f>'Energía Transada'!G631*1000</f>
        <v>7940</v>
      </c>
      <c r="G631" s="51">
        <f>CMG!F624</f>
        <v>368.79561999999999</v>
      </c>
      <c r="H631" s="18">
        <f t="shared" si="58"/>
        <v>2928237.2228000001</v>
      </c>
      <c r="I631" s="51">
        <f>'Energía Transada'!D631</f>
        <v>3763.6471181890006</v>
      </c>
      <c r="J631" s="51">
        <f>CMG!E624</f>
        <v>365.76666</v>
      </c>
      <c r="K631" s="18">
        <f t="shared" si="57"/>
        <v>1376616.6358386159</v>
      </c>
    </row>
    <row r="632" spans="1:11" x14ac:dyDescent="0.2">
      <c r="A632" s="40">
        <f t="shared" si="59"/>
        <v>44738</v>
      </c>
      <c r="B632" s="4">
        <f t="shared" si="60"/>
        <v>23</v>
      </c>
      <c r="C632" s="4">
        <f t="shared" si="55"/>
        <v>2022</v>
      </c>
      <c r="D632" s="4">
        <f t="shared" si="56"/>
        <v>6</v>
      </c>
      <c r="E632" s="41">
        <v>623</v>
      </c>
      <c r="F632" s="51">
        <f>'Energía Transada'!G632*1000</f>
        <v>7940</v>
      </c>
      <c r="G632" s="51">
        <f>CMG!F625</f>
        <v>368.79561999999999</v>
      </c>
      <c r="H632" s="18">
        <f t="shared" si="58"/>
        <v>2928237.2228000001</v>
      </c>
      <c r="I632" s="51">
        <f>'Energía Transada'!D632</f>
        <v>2982.9059463139997</v>
      </c>
      <c r="J632" s="51">
        <f>CMG!E625</f>
        <v>365.76666</v>
      </c>
      <c r="K632" s="18">
        <f t="shared" si="57"/>
        <v>1091047.545077411</v>
      </c>
    </row>
    <row r="633" spans="1:11" x14ac:dyDescent="0.2">
      <c r="A633" s="40">
        <f t="shared" si="59"/>
        <v>44738</v>
      </c>
      <c r="B633" s="4">
        <f t="shared" si="60"/>
        <v>24</v>
      </c>
      <c r="C633" s="4">
        <f t="shared" si="55"/>
        <v>2022</v>
      </c>
      <c r="D633" s="4">
        <f t="shared" si="56"/>
        <v>6</v>
      </c>
      <c r="E633" s="41">
        <v>624</v>
      </c>
      <c r="F633" s="51">
        <f>'Energía Transada'!G633*1000</f>
        <v>7940</v>
      </c>
      <c r="G633" s="51">
        <f>CMG!F626</f>
        <v>368.79561999999999</v>
      </c>
      <c r="H633" s="18">
        <f t="shared" si="58"/>
        <v>2928237.2228000001</v>
      </c>
      <c r="I633" s="51">
        <f>'Energía Transada'!D633</f>
        <v>5486.5711077520009</v>
      </c>
      <c r="J633" s="51">
        <f>CMG!E626</f>
        <v>365.76666</v>
      </c>
      <c r="K633" s="18">
        <f t="shared" si="57"/>
        <v>2006804.7889349496</v>
      </c>
    </row>
    <row r="634" spans="1:11" x14ac:dyDescent="0.2">
      <c r="A634" s="40">
        <f t="shared" si="59"/>
        <v>44739</v>
      </c>
      <c r="B634" s="4">
        <f t="shared" si="60"/>
        <v>1</v>
      </c>
      <c r="C634" s="4">
        <f t="shared" si="55"/>
        <v>2022</v>
      </c>
      <c r="D634" s="4">
        <f t="shared" si="56"/>
        <v>6</v>
      </c>
      <c r="E634" s="41">
        <v>625</v>
      </c>
      <c r="F634" s="51">
        <f>'Energía Transada'!G634*1000</f>
        <v>7940</v>
      </c>
      <c r="G634" s="51">
        <f>CMG!F627</f>
        <v>357.78532000000001</v>
      </c>
      <c r="H634" s="18">
        <f t="shared" si="58"/>
        <v>2840815.4408</v>
      </c>
      <c r="I634" s="51">
        <f>'Energía Transada'!D634</f>
        <v>6525.3078450000003</v>
      </c>
      <c r="J634" s="51">
        <f>CMG!E627</f>
        <v>321.32999000000001</v>
      </c>
      <c r="K634" s="18">
        <f t="shared" si="57"/>
        <v>2096777.1045807716</v>
      </c>
    </row>
    <row r="635" spans="1:11" x14ac:dyDescent="0.2">
      <c r="A635" s="40">
        <f t="shared" si="59"/>
        <v>44739</v>
      </c>
      <c r="B635" s="4">
        <f t="shared" si="60"/>
        <v>2</v>
      </c>
      <c r="C635" s="4">
        <f t="shared" si="55"/>
        <v>2022</v>
      </c>
      <c r="D635" s="4">
        <f t="shared" si="56"/>
        <v>6</v>
      </c>
      <c r="E635" s="41">
        <v>626</v>
      </c>
      <c r="F635" s="51">
        <f>'Energía Transada'!G635*1000</f>
        <v>7940</v>
      </c>
      <c r="G635" s="51">
        <f>CMG!F628</f>
        <v>352.59924000000001</v>
      </c>
      <c r="H635" s="18">
        <f t="shared" si="58"/>
        <v>2799637.9656000002</v>
      </c>
      <c r="I635" s="51">
        <f>'Energía Transada'!D635</f>
        <v>6468.1663328100003</v>
      </c>
      <c r="J635" s="51">
        <f>CMG!E628</f>
        <v>316.66521999999998</v>
      </c>
      <c r="K635" s="18">
        <f t="shared" si="57"/>
        <v>2048243.3147758718</v>
      </c>
    </row>
    <row r="636" spans="1:11" x14ac:dyDescent="0.2">
      <c r="A636" s="40">
        <f t="shared" si="59"/>
        <v>44739</v>
      </c>
      <c r="B636" s="4">
        <f t="shared" si="60"/>
        <v>3</v>
      </c>
      <c r="C636" s="4">
        <f t="shared" si="55"/>
        <v>2022</v>
      </c>
      <c r="D636" s="4">
        <f t="shared" si="56"/>
        <v>6</v>
      </c>
      <c r="E636" s="41">
        <v>627</v>
      </c>
      <c r="F636" s="51">
        <f>'Energía Transada'!G636*1000</f>
        <v>7940</v>
      </c>
      <c r="G636" s="51">
        <f>CMG!F629</f>
        <v>353.99238000000003</v>
      </c>
      <c r="H636" s="18">
        <f t="shared" si="58"/>
        <v>2810699.4972000001</v>
      </c>
      <c r="I636" s="51">
        <f>'Energía Transada'!D636</f>
        <v>5402.5996085040015</v>
      </c>
      <c r="J636" s="51">
        <f>CMG!E629</f>
        <v>317.92354</v>
      </c>
      <c r="K636" s="18">
        <f t="shared" si="57"/>
        <v>1717613.5927382063</v>
      </c>
    </row>
    <row r="637" spans="1:11" x14ac:dyDescent="0.2">
      <c r="A637" s="40">
        <f t="shared" si="59"/>
        <v>44739</v>
      </c>
      <c r="B637" s="4">
        <f t="shared" si="60"/>
        <v>4</v>
      </c>
      <c r="C637" s="4">
        <f t="shared" si="55"/>
        <v>2022</v>
      </c>
      <c r="D637" s="4">
        <f t="shared" si="56"/>
        <v>6</v>
      </c>
      <c r="E637" s="41">
        <v>628</v>
      </c>
      <c r="F637" s="51">
        <f>'Energía Transada'!G637*1000</f>
        <v>7940</v>
      </c>
      <c r="G637" s="51">
        <f>CMG!F630</f>
        <v>352.49137999999999</v>
      </c>
      <c r="H637" s="18">
        <f t="shared" si="58"/>
        <v>2798781.5572000002</v>
      </c>
      <c r="I637" s="51">
        <f>'Energía Transada'!D637</f>
        <v>3563.1126665330003</v>
      </c>
      <c r="J637" s="51">
        <f>CMG!E630</f>
        <v>316.57533999999998</v>
      </c>
      <c r="K637" s="18">
        <f t="shared" si="57"/>
        <v>1127993.6038659911</v>
      </c>
    </row>
    <row r="638" spans="1:11" x14ac:dyDescent="0.2">
      <c r="A638" s="40">
        <f t="shared" si="59"/>
        <v>44739</v>
      </c>
      <c r="B638" s="4">
        <f t="shared" si="60"/>
        <v>5</v>
      </c>
      <c r="C638" s="4">
        <f t="shared" si="55"/>
        <v>2022</v>
      </c>
      <c r="D638" s="4">
        <f t="shared" si="56"/>
        <v>6</v>
      </c>
      <c r="E638" s="41">
        <v>629</v>
      </c>
      <c r="F638" s="51">
        <f>'Energía Transada'!G638*1000</f>
        <v>7940</v>
      </c>
      <c r="G638" s="51">
        <f>CMG!F631</f>
        <v>317.59098</v>
      </c>
      <c r="H638" s="18">
        <f t="shared" si="58"/>
        <v>2521672.3812000002</v>
      </c>
      <c r="I638" s="51">
        <f>'Energía Transada'!D638</f>
        <v>4037.0435547540001</v>
      </c>
      <c r="J638" s="51">
        <f>CMG!E631</f>
        <v>285.23417999999998</v>
      </c>
      <c r="K638" s="18">
        <f t="shared" si="57"/>
        <v>1151502.8079645422</v>
      </c>
    </row>
    <row r="639" spans="1:11" x14ac:dyDescent="0.2">
      <c r="A639" s="40">
        <f t="shared" si="59"/>
        <v>44739</v>
      </c>
      <c r="B639" s="4">
        <f t="shared" si="60"/>
        <v>6</v>
      </c>
      <c r="C639" s="4">
        <f t="shared" si="55"/>
        <v>2022</v>
      </c>
      <c r="D639" s="4">
        <f t="shared" si="56"/>
        <v>6</v>
      </c>
      <c r="E639" s="41">
        <v>630</v>
      </c>
      <c r="F639" s="51">
        <f>'Energía Transada'!G639*1000</f>
        <v>7940</v>
      </c>
      <c r="G639" s="51">
        <f>CMG!F632</f>
        <v>198.9314</v>
      </c>
      <c r="H639" s="18">
        <f t="shared" si="58"/>
        <v>1579515.3159999999</v>
      </c>
      <c r="I639" s="51">
        <f>'Energía Transada'!D639</f>
        <v>6216.6804545650011</v>
      </c>
      <c r="J639" s="51">
        <f>CMG!E632</f>
        <v>178.66345999999999</v>
      </c>
      <c r="K639" s="18">
        <f t="shared" si="57"/>
        <v>1110693.6397269559</v>
      </c>
    </row>
    <row r="640" spans="1:11" x14ac:dyDescent="0.2">
      <c r="A640" s="40">
        <f t="shared" si="59"/>
        <v>44739</v>
      </c>
      <c r="B640" s="4">
        <f t="shared" si="60"/>
        <v>7</v>
      </c>
      <c r="C640" s="4">
        <f t="shared" si="55"/>
        <v>2022</v>
      </c>
      <c r="D640" s="4">
        <f t="shared" si="56"/>
        <v>6</v>
      </c>
      <c r="E640" s="41">
        <v>631</v>
      </c>
      <c r="F640" s="51">
        <f>'Energía Transada'!G640*1000</f>
        <v>7940</v>
      </c>
      <c r="G640" s="51">
        <f>CMG!F633</f>
        <v>253.911</v>
      </c>
      <c r="H640" s="18">
        <f t="shared" si="58"/>
        <v>2016053.34</v>
      </c>
      <c r="I640" s="51">
        <f>'Energía Transada'!D640</f>
        <v>6732.4431090000007</v>
      </c>
      <c r="J640" s="51">
        <f>CMG!E633</f>
        <v>228.03455</v>
      </c>
      <c r="K640" s="18">
        <f t="shared" si="57"/>
        <v>1535229.6347614161</v>
      </c>
    </row>
    <row r="641" spans="1:11" x14ac:dyDescent="0.2">
      <c r="A641" s="40">
        <f t="shared" si="59"/>
        <v>44739</v>
      </c>
      <c r="B641" s="4">
        <f t="shared" si="60"/>
        <v>8</v>
      </c>
      <c r="C641" s="4">
        <f t="shared" si="55"/>
        <v>2022</v>
      </c>
      <c r="D641" s="4">
        <f t="shared" si="56"/>
        <v>6</v>
      </c>
      <c r="E641" s="41">
        <v>632</v>
      </c>
      <c r="F641" s="51">
        <f>'Energía Transada'!G641*1000</f>
        <v>0</v>
      </c>
      <c r="G641" s="51">
        <f>CMG!F634</f>
        <v>257.41631999999998</v>
      </c>
      <c r="H641" s="18">
        <f t="shared" si="58"/>
        <v>0</v>
      </c>
      <c r="I641" s="51">
        <f>'Energía Transada'!D641</f>
        <v>7039.5413818100005</v>
      </c>
      <c r="J641" s="51">
        <f>CMG!E634</f>
        <v>231.18933999999999</v>
      </c>
      <c r="K641" s="18">
        <f t="shared" si="57"/>
        <v>1627466.925963342</v>
      </c>
    </row>
    <row r="642" spans="1:11" x14ac:dyDescent="0.2">
      <c r="A642" s="40">
        <f t="shared" si="59"/>
        <v>44739</v>
      </c>
      <c r="B642" s="4">
        <f t="shared" si="60"/>
        <v>9</v>
      </c>
      <c r="C642" s="4">
        <f t="shared" si="55"/>
        <v>2022</v>
      </c>
      <c r="D642" s="4">
        <f t="shared" si="56"/>
        <v>6</v>
      </c>
      <c r="E642" s="41">
        <v>633</v>
      </c>
      <c r="F642" s="51">
        <f>'Energía Transada'!G642*1000</f>
        <v>0</v>
      </c>
      <c r="G642" s="51">
        <f>CMG!F635</f>
        <v>252.06845999999999</v>
      </c>
      <c r="H642" s="18">
        <f t="shared" si="58"/>
        <v>0</v>
      </c>
      <c r="I642" s="51">
        <f>'Energía Transada'!D642</f>
        <v>7262.5029050000012</v>
      </c>
      <c r="J642" s="51">
        <f>CMG!E635</f>
        <v>246.37906000000001</v>
      </c>
      <c r="K642" s="18">
        <f t="shared" si="57"/>
        <v>1789328.6389811696</v>
      </c>
    </row>
    <row r="643" spans="1:11" x14ac:dyDescent="0.2">
      <c r="A643" s="40">
        <f t="shared" si="59"/>
        <v>44739</v>
      </c>
      <c r="B643" s="4">
        <f t="shared" si="60"/>
        <v>10</v>
      </c>
      <c r="C643" s="4">
        <f t="shared" si="55"/>
        <v>2022</v>
      </c>
      <c r="D643" s="4">
        <f t="shared" si="56"/>
        <v>6</v>
      </c>
      <c r="E643" s="41">
        <v>634</v>
      </c>
      <c r="F643" s="51">
        <f>'Energía Transada'!G643*1000</f>
        <v>0</v>
      </c>
      <c r="G643" s="51">
        <f>CMG!F636</f>
        <v>252.06845999999999</v>
      </c>
      <c r="H643" s="18">
        <f t="shared" si="58"/>
        <v>0</v>
      </c>
      <c r="I643" s="51">
        <f>'Energía Transada'!D643</f>
        <v>8635.4970502500018</v>
      </c>
      <c r="J643" s="51">
        <f>CMG!E636</f>
        <v>246.37906000000001</v>
      </c>
      <c r="K643" s="18">
        <f t="shared" si="57"/>
        <v>2127605.6458733683</v>
      </c>
    </row>
    <row r="644" spans="1:11" x14ac:dyDescent="0.2">
      <c r="A644" s="40">
        <f t="shared" si="59"/>
        <v>44739</v>
      </c>
      <c r="B644" s="4">
        <f t="shared" si="60"/>
        <v>11</v>
      </c>
      <c r="C644" s="4">
        <f t="shared" si="55"/>
        <v>2022</v>
      </c>
      <c r="D644" s="4">
        <f t="shared" si="56"/>
        <v>6</v>
      </c>
      <c r="E644" s="41">
        <v>635</v>
      </c>
      <c r="F644" s="51">
        <f>'Energía Transada'!G644*1000</f>
        <v>0</v>
      </c>
      <c r="G644" s="51">
        <f>CMG!F637</f>
        <v>252.06845999999999</v>
      </c>
      <c r="H644" s="18">
        <f t="shared" si="58"/>
        <v>0</v>
      </c>
      <c r="I644" s="51">
        <f>'Energía Transada'!D644</f>
        <v>7324.0118140000004</v>
      </c>
      <c r="J644" s="51">
        <f>CMG!E637</f>
        <v>246.37906000000001</v>
      </c>
      <c r="K644" s="18">
        <f t="shared" si="57"/>
        <v>1804483.1461622149</v>
      </c>
    </row>
    <row r="645" spans="1:11" x14ac:dyDescent="0.2">
      <c r="A645" s="40">
        <f t="shared" si="59"/>
        <v>44739</v>
      </c>
      <c r="B645" s="4">
        <f t="shared" si="60"/>
        <v>12</v>
      </c>
      <c r="C645" s="4">
        <f t="shared" si="55"/>
        <v>2022</v>
      </c>
      <c r="D645" s="4">
        <f t="shared" si="56"/>
        <v>6</v>
      </c>
      <c r="E645" s="41">
        <v>636</v>
      </c>
      <c r="F645" s="51">
        <f>'Energía Transada'!G645*1000</f>
        <v>0</v>
      </c>
      <c r="G645" s="51">
        <f>CMG!F638</f>
        <v>278.61002000000002</v>
      </c>
      <c r="H645" s="18">
        <f t="shared" si="58"/>
        <v>0</v>
      </c>
      <c r="I645" s="51">
        <f>'Energía Transada'!D645</f>
        <v>5050.4074228860009</v>
      </c>
      <c r="J645" s="51">
        <f>CMG!E638</f>
        <v>272.31842</v>
      </c>
      <c r="K645" s="18">
        <f t="shared" si="57"/>
        <v>1375318.9697565876</v>
      </c>
    </row>
    <row r="646" spans="1:11" x14ac:dyDescent="0.2">
      <c r="A646" s="40">
        <f t="shared" si="59"/>
        <v>44739</v>
      </c>
      <c r="B646" s="4">
        <f t="shared" si="60"/>
        <v>13</v>
      </c>
      <c r="C646" s="4">
        <f t="shared" si="55"/>
        <v>2022</v>
      </c>
      <c r="D646" s="4">
        <f t="shared" si="56"/>
        <v>6</v>
      </c>
      <c r="E646" s="41">
        <v>637</v>
      </c>
      <c r="F646" s="51">
        <f>'Energía Transada'!G646*1000</f>
        <v>0</v>
      </c>
      <c r="G646" s="51">
        <f>CMG!F639</f>
        <v>330.83030000000002</v>
      </c>
      <c r="H646" s="18">
        <f t="shared" si="58"/>
        <v>0</v>
      </c>
      <c r="I646" s="51">
        <f>'Energía Transada'!D646</f>
        <v>5011.1169814370005</v>
      </c>
      <c r="J646" s="51">
        <f>CMG!E639</f>
        <v>323.37025999999997</v>
      </c>
      <c r="K646" s="18">
        <f t="shared" si="57"/>
        <v>1620446.2011776979</v>
      </c>
    </row>
    <row r="647" spans="1:11" x14ac:dyDescent="0.2">
      <c r="A647" s="40">
        <f t="shared" si="59"/>
        <v>44739</v>
      </c>
      <c r="B647" s="4">
        <f t="shared" si="60"/>
        <v>14</v>
      </c>
      <c r="C647" s="4">
        <f t="shared" si="55"/>
        <v>2022</v>
      </c>
      <c r="D647" s="4">
        <f t="shared" si="56"/>
        <v>6</v>
      </c>
      <c r="E647" s="41">
        <v>638</v>
      </c>
      <c r="F647" s="51">
        <f>'Energía Transada'!G647*1000</f>
        <v>0</v>
      </c>
      <c r="G647" s="51">
        <f>CMG!F640</f>
        <v>345.26503000000002</v>
      </c>
      <c r="H647" s="18">
        <f t="shared" si="58"/>
        <v>0</v>
      </c>
      <c r="I647" s="51">
        <f>'Energía Transada'!D647</f>
        <v>6352.6525649999994</v>
      </c>
      <c r="J647" s="51">
        <f>CMG!E640</f>
        <v>337.48142000000001</v>
      </c>
      <c r="K647" s="18">
        <f t="shared" si="57"/>
        <v>2143902.2084028423</v>
      </c>
    </row>
    <row r="648" spans="1:11" x14ac:dyDescent="0.2">
      <c r="A648" s="40">
        <f t="shared" si="59"/>
        <v>44739</v>
      </c>
      <c r="B648" s="4">
        <f t="shared" si="60"/>
        <v>15</v>
      </c>
      <c r="C648" s="4">
        <f t="shared" si="55"/>
        <v>2022</v>
      </c>
      <c r="D648" s="4">
        <f t="shared" si="56"/>
        <v>6</v>
      </c>
      <c r="E648" s="41">
        <v>639</v>
      </c>
      <c r="F648" s="51">
        <f>'Energía Transada'!G648*1000</f>
        <v>0</v>
      </c>
      <c r="G648" s="51">
        <f>CMG!F641</f>
        <v>362.78264000000001</v>
      </c>
      <c r="H648" s="18">
        <f t="shared" si="58"/>
        <v>0</v>
      </c>
      <c r="I648" s="51">
        <f>'Energía Transada'!D648</f>
        <v>6687.5380529999993</v>
      </c>
      <c r="J648" s="51">
        <f>CMG!E641</f>
        <v>354.60356000000002</v>
      </c>
      <c r="K648" s="18">
        <f t="shared" si="57"/>
        <v>2371424.8012292683</v>
      </c>
    </row>
    <row r="649" spans="1:11" x14ac:dyDescent="0.2">
      <c r="A649" s="40">
        <f t="shared" si="59"/>
        <v>44739</v>
      </c>
      <c r="B649" s="4">
        <f t="shared" si="60"/>
        <v>16</v>
      </c>
      <c r="C649" s="4">
        <f t="shared" si="55"/>
        <v>2022</v>
      </c>
      <c r="D649" s="4">
        <f t="shared" si="56"/>
        <v>6</v>
      </c>
      <c r="E649" s="41">
        <v>640</v>
      </c>
      <c r="F649" s="51">
        <f>'Energía Transada'!G649*1000</f>
        <v>0</v>
      </c>
      <c r="G649" s="51">
        <f>CMG!F642</f>
        <v>363.10620999999998</v>
      </c>
      <c r="H649" s="18">
        <f t="shared" si="58"/>
        <v>0</v>
      </c>
      <c r="I649" s="51">
        <f>'Energía Transada'!D649</f>
        <v>9715.9400729999998</v>
      </c>
      <c r="J649" s="51">
        <f>CMG!E642</f>
        <v>354.91813999999999</v>
      </c>
      <c r="K649" s="18">
        <f t="shared" si="57"/>
        <v>3448363.3790606242</v>
      </c>
    </row>
    <row r="650" spans="1:11" x14ac:dyDescent="0.2">
      <c r="A650" s="40">
        <f t="shared" si="59"/>
        <v>44739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6</v>
      </c>
      <c r="E650" s="41">
        <v>641</v>
      </c>
      <c r="F650" s="51">
        <f>'Energía Transada'!G650*1000</f>
        <v>0</v>
      </c>
      <c r="G650" s="51">
        <f>CMG!F643</f>
        <v>363.12419</v>
      </c>
      <c r="H650" s="18">
        <f t="shared" si="58"/>
        <v>0</v>
      </c>
      <c r="I650" s="51">
        <f>'Energía Transada'!D650</f>
        <v>13539.812965000001</v>
      </c>
      <c r="J650" s="51">
        <f>CMG!E643</f>
        <v>354.93612000000002</v>
      </c>
      <c r="K650" s="18">
        <f t="shared" ref="K650:K713" si="63">I650*J650</f>
        <v>4805768.6793227959</v>
      </c>
    </row>
    <row r="651" spans="1:11" x14ac:dyDescent="0.2">
      <c r="A651" s="40">
        <f t="shared" si="59"/>
        <v>44739</v>
      </c>
      <c r="B651" s="4">
        <f t="shared" si="60"/>
        <v>18</v>
      </c>
      <c r="C651" s="4">
        <f t="shared" si="61"/>
        <v>2022</v>
      </c>
      <c r="D651" s="4">
        <f t="shared" si="62"/>
        <v>6</v>
      </c>
      <c r="E651" s="41">
        <v>642</v>
      </c>
      <c r="F651" s="51">
        <f>'Energía Transada'!G651*1000</f>
        <v>7940</v>
      </c>
      <c r="G651" s="51">
        <f>CMG!F644</f>
        <v>366.72838000000002</v>
      </c>
      <c r="H651" s="18">
        <f t="shared" ref="H651:H714" si="64">F651*G651</f>
        <v>2911823.3372</v>
      </c>
      <c r="I651" s="51">
        <f>'Energía Transada'!D651</f>
        <v>12618.484858000002</v>
      </c>
      <c r="J651" s="51">
        <f>CMG!E644</f>
        <v>358.45942000000002</v>
      </c>
      <c r="K651" s="18">
        <f t="shared" si="63"/>
        <v>4523214.7634774633</v>
      </c>
    </row>
    <row r="652" spans="1:11" x14ac:dyDescent="0.2">
      <c r="A652" s="40">
        <f t="shared" ref="A652:A715" si="65">IF(B651=24,A651+1,A651)</f>
        <v>44739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6</v>
      </c>
      <c r="E652" s="41">
        <v>643</v>
      </c>
      <c r="F652" s="51">
        <f>'Energía Transada'!G652*1000</f>
        <v>7940</v>
      </c>
      <c r="G652" s="51">
        <f>CMG!F645</f>
        <v>367.35753999999997</v>
      </c>
      <c r="H652" s="18">
        <f t="shared" si="64"/>
        <v>2916818.8676</v>
      </c>
      <c r="I652" s="51">
        <f>'Energía Transada'!D652</f>
        <v>14020.056813000001</v>
      </c>
      <c r="J652" s="51">
        <f>CMG!E645</f>
        <v>316.08998000000003</v>
      </c>
      <c r="K652" s="18">
        <f t="shared" si="63"/>
        <v>4431599.4776200345</v>
      </c>
    </row>
    <row r="653" spans="1:11" x14ac:dyDescent="0.2">
      <c r="A653" s="40">
        <f t="shared" si="65"/>
        <v>44739</v>
      </c>
      <c r="B653" s="4">
        <f t="shared" si="66"/>
        <v>20</v>
      </c>
      <c r="C653" s="4">
        <f t="shared" si="61"/>
        <v>2022</v>
      </c>
      <c r="D653" s="4">
        <f t="shared" si="62"/>
        <v>6</v>
      </c>
      <c r="E653" s="41">
        <v>644</v>
      </c>
      <c r="F653" s="51">
        <f>'Energía Transada'!G653*1000</f>
        <v>7940</v>
      </c>
      <c r="G653" s="51">
        <f>CMG!F646</f>
        <v>369.89215000000002</v>
      </c>
      <c r="H653" s="18">
        <f t="shared" si="64"/>
        <v>2936943.6710000001</v>
      </c>
      <c r="I653" s="51">
        <f>'Energía Transada'!D653</f>
        <v>16238.514901000002</v>
      </c>
      <c r="J653" s="51">
        <f>CMG!E646</f>
        <v>318.27406999999999</v>
      </c>
      <c r="K653" s="18">
        <f t="shared" si="63"/>
        <v>5168298.2282969179</v>
      </c>
    </row>
    <row r="654" spans="1:11" x14ac:dyDescent="0.2">
      <c r="A654" s="40">
        <f t="shared" si="65"/>
        <v>44739</v>
      </c>
      <c r="B654" s="4">
        <f t="shared" si="66"/>
        <v>21</v>
      </c>
      <c r="C654" s="4">
        <f t="shared" si="61"/>
        <v>2022</v>
      </c>
      <c r="D654" s="4">
        <f t="shared" si="62"/>
        <v>6</v>
      </c>
      <c r="E654" s="41">
        <v>645</v>
      </c>
      <c r="F654" s="51">
        <f>'Energía Transada'!G654*1000</f>
        <v>7940</v>
      </c>
      <c r="G654" s="51">
        <f>CMG!F647</f>
        <v>381.90911</v>
      </c>
      <c r="H654" s="18">
        <f t="shared" si="64"/>
        <v>3032358.3333999999</v>
      </c>
      <c r="I654" s="51">
        <f>'Energía Transada'!D654</f>
        <v>16571.599569000002</v>
      </c>
      <c r="J654" s="51">
        <f>CMG!E647</f>
        <v>328.61027000000001</v>
      </c>
      <c r="K654" s="18">
        <f t="shared" si="63"/>
        <v>5445597.8087009741</v>
      </c>
    </row>
    <row r="655" spans="1:11" x14ac:dyDescent="0.2">
      <c r="A655" s="40">
        <f t="shared" si="65"/>
        <v>44739</v>
      </c>
      <c r="B655" s="4">
        <f t="shared" si="66"/>
        <v>22</v>
      </c>
      <c r="C655" s="4">
        <f t="shared" si="61"/>
        <v>2022</v>
      </c>
      <c r="D655" s="4">
        <f t="shared" si="62"/>
        <v>6</v>
      </c>
      <c r="E655" s="41">
        <v>646</v>
      </c>
      <c r="F655" s="51">
        <f>'Energía Transada'!G655*1000</f>
        <v>7940</v>
      </c>
      <c r="G655" s="51">
        <f>CMG!F648</f>
        <v>373.90978999999999</v>
      </c>
      <c r="H655" s="18">
        <f t="shared" si="64"/>
        <v>2968843.7325999998</v>
      </c>
      <c r="I655" s="51">
        <f>'Energía Transada'!D655</f>
        <v>16834.92364225</v>
      </c>
      <c r="J655" s="51">
        <f>CMG!E648</f>
        <v>321.73444999999998</v>
      </c>
      <c r="K655" s="18">
        <f t="shared" si="63"/>
        <v>5416374.8988313004</v>
      </c>
    </row>
    <row r="656" spans="1:11" x14ac:dyDescent="0.2">
      <c r="A656" s="40">
        <f t="shared" si="65"/>
        <v>44739</v>
      </c>
      <c r="B656" s="4">
        <f t="shared" si="66"/>
        <v>23</v>
      </c>
      <c r="C656" s="4">
        <f t="shared" si="61"/>
        <v>2022</v>
      </c>
      <c r="D656" s="4">
        <f t="shared" si="62"/>
        <v>6</v>
      </c>
      <c r="E656" s="41">
        <v>647</v>
      </c>
      <c r="F656" s="51">
        <f>'Energía Transada'!G656*1000</f>
        <v>7940</v>
      </c>
      <c r="G656" s="51">
        <f>CMG!F649</f>
        <v>367.78895999999997</v>
      </c>
      <c r="H656" s="18">
        <f t="shared" si="64"/>
        <v>2920244.3424</v>
      </c>
      <c r="I656" s="51">
        <f>'Energía Transada'!D656</f>
        <v>16934.509886000003</v>
      </c>
      <c r="J656" s="51">
        <f>CMG!E649</f>
        <v>316.45848999999998</v>
      </c>
      <c r="K656" s="18">
        <f t="shared" si="63"/>
        <v>5359069.4274136331</v>
      </c>
    </row>
    <row r="657" spans="1:11" x14ac:dyDescent="0.2">
      <c r="A657" s="40">
        <f t="shared" si="65"/>
        <v>44739</v>
      </c>
      <c r="B657" s="4">
        <f t="shared" si="66"/>
        <v>24</v>
      </c>
      <c r="C657" s="4">
        <f t="shared" si="61"/>
        <v>2022</v>
      </c>
      <c r="D657" s="4">
        <f t="shared" si="62"/>
        <v>6</v>
      </c>
      <c r="E657" s="41">
        <v>648</v>
      </c>
      <c r="F657" s="51">
        <f>'Energía Transada'!G657*1000</f>
        <v>7940</v>
      </c>
      <c r="G657" s="51">
        <f>CMG!F650</f>
        <v>357.42579999999998</v>
      </c>
      <c r="H657" s="18">
        <f t="shared" si="64"/>
        <v>2837960.852</v>
      </c>
      <c r="I657" s="51">
        <f>'Energía Transada'!D657</f>
        <v>16927.214703000001</v>
      </c>
      <c r="J657" s="51">
        <f>CMG!E650</f>
        <v>307.55137999999999</v>
      </c>
      <c r="K657" s="18">
        <f t="shared" si="63"/>
        <v>5205988.2414639406</v>
      </c>
    </row>
    <row r="658" spans="1:11" x14ac:dyDescent="0.2">
      <c r="A658" s="40">
        <f t="shared" si="65"/>
        <v>44740</v>
      </c>
      <c r="B658" s="4">
        <f t="shared" si="66"/>
        <v>1</v>
      </c>
      <c r="C658" s="4">
        <f t="shared" si="61"/>
        <v>2022</v>
      </c>
      <c r="D658" s="4">
        <f t="shared" si="62"/>
        <v>6</v>
      </c>
      <c r="E658" s="41">
        <v>649</v>
      </c>
      <c r="F658" s="51">
        <f>'Energía Transada'!G658*1000</f>
        <v>7940</v>
      </c>
      <c r="G658" s="51">
        <f>CMG!F651</f>
        <v>332.83463</v>
      </c>
      <c r="H658" s="18">
        <f t="shared" si="64"/>
        <v>2642706.9622</v>
      </c>
      <c r="I658" s="51">
        <f>'Energía Transada'!D658</f>
        <v>16944.02134775</v>
      </c>
      <c r="J658" s="51">
        <f>CMG!E651</f>
        <v>279.15829000000002</v>
      </c>
      <c r="K658" s="18">
        <f t="shared" si="63"/>
        <v>4730064.0251613855</v>
      </c>
    </row>
    <row r="659" spans="1:11" x14ac:dyDescent="0.2">
      <c r="A659" s="40">
        <f t="shared" si="65"/>
        <v>44740</v>
      </c>
      <c r="B659" s="4">
        <f t="shared" si="66"/>
        <v>2</v>
      </c>
      <c r="C659" s="4">
        <f t="shared" si="61"/>
        <v>2022</v>
      </c>
      <c r="D659" s="4">
        <f t="shared" si="62"/>
        <v>6</v>
      </c>
      <c r="E659" s="41">
        <v>650</v>
      </c>
      <c r="F659" s="51">
        <f>'Energía Transada'!G659*1000</f>
        <v>7940</v>
      </c>
      <c r="G659" s="51">
        <f>CMG!F652</f>
        <v>315.29903999999999</v>
      </c>
      <c r="H659" s="18">
        <f t="shared" si="64"/>
        <v>2503474.3775999998</v>
      </c>
      <c r="I659" s="51">
        <f>'Energía Transada'!D659</f>
        <v>16949.247217</v>
      </c>
      <c r="J659" s="51">
        <f>CMG!E652</f>
        <v>264.45391999999998</v>
      </c>
      <c r="K659" s="18">
        <f t="shared" si="63"/>
        <v>4482294.8675847407</v>
      </c>
    </row>
    <row r="660" spans="1:11" x14ac:dyDescent="0.2">
      <c r="A660" s="40">
        <f t="shared" si="65"/>
        <v>44740</v>
      </c>
      <c r="B660" s="4">
        <f t="shared" si="66"/>
        <v>3</v>
      </c>
      <c r="C660" s="4">
        <f t="shared" si="61"/>
        <v>2022</v>
      </c>
      <c r="D660" s="4">
        <f t="shared" si="62"/>
        <v>6</v>
      </c>
      <c r="E660" s="41">
        <v>651</v>
      </c>
      <c r="F660" s="51">
        <f>'Energía Transada'!G660*1000</f>
        <v>7940</v>
      </c>
      <c r="G660" s="51">
        <f>CMG!F653</f>
        <v>315.51474999999999</v>
      </c>
      <c r="H660" s="18">
        <f t="shared" si="64"/>
        <v>2505187.1149999998</v>
      </c>
      <c r="I660" s="51">
        <f>'Energía Transada'!D660</f>
        <v>16933.847812</v>
      </c>
      <c r="J660" s="51">
        <f>CMG!E653</f>
        <v>115.67556</v>
      </c>
      <c r="K660" s="18">
        <f t="shared" si="63"/>
        <v>1958832.3286078747</v>
      </c>
    </row>
    <row r="661" spans="1:11" x14ac:dyDescent="0.2">
      <c r="A661" s="40">
        <f t="shared" si="65"/>
        <v>44740</v>
      </c>
      <c r="B661" s="4">
        <f t="shared" si="66"/>
        <v>4</v>
      </c>
      <c r="C661" s="4">
        <f t="shared" si="61"/>
        <v>2022</v>
      </c>
      <c r="D661" s="4">
        <f t="shared" si="62"/>
        <v>6</v>
      </c>
      <c r="E661" s="41">
        <v>652</v>
      </c>
      <c r="F661" s="51">
        <f>'Energía Transada'!G661*1000</f>
        <v>7940</v>
      </c>
      <c r="G661" s="51">
        <f>CMG!F654</f>
        <v>156.22942</v>
      </c>
      <c r="H661" s="18">
        <f t="shared" si="64"/>
        <v>1240461.5948000001</v>
      </c>
      <c r="I661" s="51">
        <f>'Energía Transada'!D661</f>
        <v>16789.810541000003</v>
      </c>
      <c r="J661" s="51">
        <f>CMG!E654</f>
        <v>52.606760000000001</v>
      </c>
      <c r="K661" s="18">
        <f t="shared" si="63"/>
        <v>883257.53357585729</v>
      </c>
    </row>
    <row r="662" spans="1:11" x14ac:dyDescent="0.2">
      <c r="A662" s="40">
        <f t="shared" si="65"/>
        <v>44740</v>
      </c>
      <c r="B662" s="4">
        <f t="shared" si="66"/>
        <v>5</v>
      </c>
      <c r="C662" s="4">
        <f t="shared" si="61"/>
        <v>2022</v>
      </c>
      <c r="D662" s="4">
        <f t="shared" si="62"/>
        <v>6</v>
      </c>
      <c r="E662" s="41">
        <v>653</v>
      </c>
      <c r="F662" s="51">
        <f>'Energía Transada'!G662*1000</f>
        <v>7940</v>
      </c>
      <c r="G662" s="51">
        <f>CMG!F655</f>
        <v>109.77943</v>
      </c>
      <c r="H662" s="18">
        <f t="shared" si="64"/>
        <v>871648.67420000001</v>
      </c>
      <c r="I662" s="51">
        <f>'Energía Transada'!D662</f>
        <v>16409.688826999998</v>
      </c>
      <c r="J662" s="51">
        <f>CMG!E655</f>
        <v>30.765920000000001</v>
      </c>
      <c r="K662" s="18">
        <f t="shared" si="63"/>
        <v>504859.17367637582</v>
      </c>
    </row>
    <row r="663" spans="1:11" x14ac:dyDescent="0.2">
      <c r="A663" s="40">
        <f t="shared" si="65"/>
        <v>44740</v>
      </c>
      <c r="B663" s="4">
        <f t="shared" si="66"/>
        <v>6</v>
      </c>
      <c r="C663" s="4">
        <f t="shared" si="61"/>
        <v>2022</v>
      </c>
      <c r="D663" s="4">
        <f t="shared" si="62"/>
        <v>6</v>
      </c>
      <c r="E663" s="41">
        <v>654</v>
      </c>
      <c r="F663" s="51">
        <f>'Energía Transada'!G663*1000</f>
        <v>7940</v>
      </c>
      <c r="G663" s="51">
        <f>CMG!F656</f>
        <v>114.27343</v>
      </c>
      <c r="H663" s="18">
        <f t="shared" si="64"/>
        <v>907331.03419999999</v>
      </c>
      <c r="I663" s="51">
        <f>'Energía Transada'!D663</f>
        <v>14022.8750165</v>
      </c>
      <c r="J663" s="51">
        <f>CMG!E656</f>
        <v>0</v>
      </c>
      <c r="K663" s="18">
        <f t="shared" si="63"/>
        <v>0</v>
      </c>
    </row>
    <row r="664" spans="1:11" x14ac:dyDescent="0.2">
      <c r="A664" s="40">
        <f t="shared" si="65"/>
        <v>44740</v>
      </c>
      <c r="B664" s="4">
        <f t="shared" si="66"/>
        <v>7</v>
      </c>
      <c r="C664" s="4">
        <f t="shared" si="61"/>
        <v>2022</v>
      </c>
      <c r="D664" s="4">
        <f t="shared" si="62"/>
        <v>6</v>
      </c>
      <c r="E664" s="41">
        <v>655</v>
      </c>
      <c r="F664" s="51">
        <f>'Energía Transada'!G664*1000</f>
        <v>7940</v>
      </c>
      <c r="G664" s="51">
        <f>CMG!F657</f>
        <v>245.60608999999999</v>
      </c>
      <c r="H664" s="18">
        <f t="shared" si="64"/>
        <v>1950112.3546</v>
      </c>
      <c r="I664" s="51">
        <f>'Energía Transada'!D664</f>
        <v>14020.42924625</v>
      </c>
      <c r="J664" s="51">
        <f>CMG!E657</f>
        <v>0</v>
      </c>
      <c r="K664" s="18">
        <f t="shared" si="63"/>
        <v>0</v>
      </c>
    </row>
    <row r="665" spans="1:11" x14ac:dyDescent="0.2">
      <c r="A665" s="40">
        <f t="shared" si="65"/>
        <v>44740</v>
      </c>
      <c r="B665" s="4">
        <f t="shared" si="66"/>
        <v>8</v>
      </c>
      <c r="C665" s="4">
        <f t="shared" si="61"/>
        <v>2022</v>
      </c>
      <c r="D665" s="4">
        <f t="shared" si="62"/>
        <v>6</v>
      </c>
      <c r="E665" s="41">
        <v>656</v>
      </c>
      <c r="F665" s="51">
        <f>'Energía Transada'!G665*1000</f>
        <v>0</v>
      </c>
      <c r="G665" s="51">
        <f>CMG!F658</f>
        <v>268.66030999999998</v>
      </c>
      <c r="H665" s="18">
        <f t="shared" si="64"/>
        <v>0</v>
      </c>
      <c r="I665" s="51">
        <f>'Energía Transada'!D665</f>
        <v>14018.55873425</v>
      </c>
      <c r="J665" s="51">
        <f>CMG!E658</f>
        <v>0</v>
      </c>
      <c r="K665" s="18">
        <f t="shared" si="63"/>
        <v>0</v>
      </c>
    </row>
    <row r="666" spans="1:11" x14ac:dyDescent="0.2">
      <c r="A666" s="40">
        <f t="shared" si="65"/>
        <v>44740</v>
      </c>
      <c r="B666" s="4">
        <f t="shared" si="66"/>
        <v>9</v>
      </c>
      <c r="C666" s="4">
        <f t="shared" si="61"/>
        <v>2022</v>
      </c>
      <c r="D666" s="4">
        <f t="shared" si="62"/>
        <v>6</v>
      </c>
      <c r="E666" s="41">
        <v>657</v>
      </c>
      <c r="F666" s="51">
        <f>'Energía Transada'!G666*1000</f>
        <v>0</v>
      </c>
      <c r="G666" s="51">
        <f>CMG!F659</f>
        <v>100.95322</v>
      </c>
      <c r="H666" s="18">
        <f t="shared" si="64"/>
        <v>0</v>
      </c>
      <c r="I666" s="51">
        <f>'Energía Transada'!D666</f>
        <v>14540.391383000002</v>
      </c>
      <c r="J666" s="51">
        <f>CMG!E659</f>
        <v>17.841180000000001</v>
      </c>
      <c r="K666" s="18">
        <f t="shared" si="63"/>
        <v>259417.739934552</v>
      </c>
    </row>
    <row r="667" spans="1:11" x14ac:dyDescent="0.2">
      <c r="A667" s="40">
        <f t="shared" si="65"/>
        <v>44740</v>
      </c>
      <c r="B667" s="4">
        <f t="shared" si="66"/>
        <v>10</v>
      </c>
      <c r="C667" s="4">
        <f t="shared" si="61"/>
        <v>2022</v>
      </c>
      <c r="D667" s="4">
        <f t="shared" si="62"/>
        <v>6</v>
      </c>
      <c r="E667" s="41">
        <v>658</v>
      </c>
      <c r="F667" s="51">
        <f>'Energía Transada'!G667*1000</f>
        <v>0</v>
      </c>
      <c r="G667" s="51">
        <f>CMG!F660</f>
        <v>78.896659999999997</v>
      </c>
      <c r="H667" s="18">
        <f t="shared" si="64"/>
        <v>0</v>
      </c>
      <c r="I667" s="51">
        <f>'Energía Transada'!D667</f>
        <v>15741.239339000002</v>
      </c>
      <c r="J667" s="51">
        <f>CMG!E660</f>
        <v>59.383719999999997</v>
      </c>
      <c r="K667" s="18">
        <f t="shared" si="63"/>
        <v>934773.34936016111</v>
      </c>
    </row>
    <row r="668" spans="1:11" x14ac:dyDescent="0.2">
      <c r="A668" s="40">
        <f t="shared" si="65"/>
        <v>44740</v>
      </c>
      <c r="B668" s="4">
        <f t="shared" si="66"/>
        <v>11</v>
      </c>
      <c r="C668" s="4">
        <f t="shared" si="61"/>
        <v>2022</v>
      </c>
      <c r="D668" s="4">
        <f t="shared" si="62"/>
        <v>6</v>
      </c>
      <c r="E668" s="41">
        <v>659</v>
      </c>
      <c r="F668" s="51">
        <f>'Energía Transada'!G668*1000</f>
        <v>0</v>
      </c>
      <c r="G668" s="51">
        <f>CMG!F661</f>
        <v>78.896659999999997</v>
      </c>
      <c r="H668" s="18">
        <f t="shared" si="64"/>
        <v>0</v>
      </c>
      <c r="I668" s="51">
        <f>'Energía Transada'!D668</f>
        <v>16132.227219500002</v>
      </c>
      <c r="J668" s="51">
        <f>CMG!E661</f>
        <v>79.022499999999994</v>
      </c>
      <c r="K668" s="18">
        <f t="shared" si="63"/>
        <v>1274808.9254529388</v>
      </c>
    </row>
    <row r="669" spans="1:11" x14ac:dyDescent="0.2">
      <c r="A669" s="40">
        <f t="shared" si="65"/>
        <v>44740</v>
      </c>
      <c r="B669" s="4">
        <f t="shared" si="66"/>
        <v>12</v>
      </c>
      <c r="C669" s="4">
        <f t="shared" si="61"/>
        <v>2022</v>
      </c>
      <c r="D669" s="4">
        <f t="shared" si="62"/>
        <v>6</v>
      </c>
      <c r="E669" s="41">
        <v>660</v>
      </c>
      <c r="F669" s="51">
        <f>'Energía Transada'!G669*1000</f>
        <v>0</v>
      </c>
      <c r="G669" s="51">
        <f>CMG!F662</f>
        <v>87.138660000000002</v>
      </c>
      <c r="H669" s="18">
        <f t="shared" si="64"/>
        <v>0</v>
      </c>
      <c r="I669" s="51">
        <f>'Energía Transada'!D669</f>
        <v>16031.688064000002</v>
      </c>
      <c r="J669" s="51">
        <f>CMG!E662</f>
        <v>90.850700000000003</v>
      </c>
      <c r="K669" s="18">
        <f t="shared" si="63"/>
        <v>1456490.0827960451</v>
      </c>
    </row>
    <row r="670" spans="1:11" x14ac:dyDescent="0.2">
      <c r="A670" s="40">
        <f t="shared" si="65"/>
        <v>44740</v>
      </c>
      <c r="B670" s="4">
        <f t="shared" si="66"/>
        <v>13</v>
      </c>
      <c r="C670" s="4">
        <f t="shared" si="61"/>
        <v>2022</v>
      </c>
      <c r="D670" s="4">
        <f t="shared" si="62"/>
        <v>6</v>
      </c>
      <c r="E670" s="41">
        <v>661</v>
      </c>
      <c r="F670" s="51">
        <f>'Energía Transada'!G670*1000</f>
        <v>0</v>
      </c>
      <c r="G670" s="51">
        <f>CMG!F663</f>
        <v>108.58403</v>
      </c>
      <c r="H670" s="18">
        <f t="shared" si="64"/>
        <v>0</v>
      </c>
      <c r="I670" s="51">
        <f>'Energía Transada'!D670</f>
        <v>15531.194766499999</v>
      </c>
      <c r="J670" s="51">
        <f>CMG!E663</f>
        <v>113.22184</v>
      </c>
      <c r="K670" s="18">
        <f t="shared" si="63"/>
        <v>1758470.4488615002</v>
      </c>
    </row>
    <row r="671" spans="1:11" x14ac:dyDescent="0.2">
      <c r="A671" s="40">
        <f t="shared" si="65"/>
        <v>44740</v>
      </c>
      <c r="B671" s="4">
        <f t="shared" si="66"/>
        <v>14</v>
      </c>
      <c r="C671" s="4">
        <f t="shared" si="61"/>
        <v>2022</v>
      </c>
      <c r="D671" s="4">
        <f t="shared" si="62"/>
        <v>6</v>
      </c>
      <c r="E671" s="41">
        <v>662</v>
      </c>
      <c r="F671" s="51">
        <f>'Energía Transada'!G671*1000</f>
        <v>0</v>
      </c>
      <c r="G671" s="51">
        <f>CMG!F664</f>
        <v>82.995189999999994</v>
      </c>
      <c r="H671" s="18">
        <f t="shared" si="64"/>
        <v>0</v>
      </c>
      <c r="I671" s="51">
        <f>'Energía Transada'!D671</f>
        <v>13107.028571000001</v>
      </c>
      <c r="J671" s="51">
        <f>CMG!E664</f>
        <v>86.536460000000005</v>
      </c>
      <c r="K671" s="18">
        <f t="shared" si="63"/>
        <v>1134235.8536531988</v>
      </c>
    </row>
    <row r="672" spans="1:11" x14ac:dyDescent="0.2">
      <c r="A672" s="40">
        <f t="shared" si="65"/>
        <v>44740</v>
      </c>
      <c r="B672" s="4">
        <f t="shared" si="66"/>
        <v>15</v>
      </c>
      <c r="C672" s="4">
        <f t="shared" si="61"/>
        <v>2022</v>
      </c>
      <c r="D672" s="4">
        <f t="shared" si="62"/>
        <v>6</v>
      </c>
      <c r="E672" s="41">
        <v>663</v>
      </c>
      <c r="F672" s="51">
        <f>'Energía Transada'!G672*1000</f>
        <v>0</v>
      </c>
      <c r="G672" s="51">
        <f>CMG!F665</f>
        <v>78.896659999999997</v>
      </c>
      <c r="H672" s="18">
        <f t="shared" si="64"/>
        <v>0</v>
      </c>
      <c r="I672" s="51">
        <f>'Energía Transada'!D672</f>
        <v>8298.4513430000006</v>
      </c>
      <c r="J672" s="51">
        <f>CMG!E665</f>
        <v>82.258179999999996</v>
      </c>
      <c r="K672" s="18">
        <f t="shared" si="63"/>
        <v>682615.50429373572</v>
      </c>
    </row>
    <row r="673" spans="1:11" x14ac:dyDescent="0.2">
      <c r="A673" s="40">
        <f t="shared" si="65"/>
        <v>44740</v>
      </c>
      <c r="B673" s="4">
        <f t="shared" si="66"/>
        <v>16</v>
      </c>
      <c r="C673" s="4">
        <f t="shared" si="61"/>
        <v>2022</v>
      </c>
      <c r="D673" s="4">
        <f t="shared" si="62"/>
        <v>6</v>
      </c>
      <c r="E673" s="41">
        <v>664</v>
      </c>
      <c r="F673" s="51">
        <f>'Energía Transada'!G673*1000</f>
        <v>0</v>
      </c>
      <c r="G673" s="51">
        <f>CMG!F666</f>
        <v>78.896659999999997</v>
      </c>
      <c r="H673" s="18">
        <f t="shared" si="64"/>
        <v>0</v>
      </c>
      <c r="I673" s="51">
        <f>'Energía Transada'!D673</f>
        <v>7012.3614260000004</v>
      </c>
      <c r="J673" s="51">
        <f>CMG!E666</f>
        <v>82.258179999999996</v>
      </c>
      <c r="K673" s="18">
        <f t="shared" si="63"/>
        <v>576824.08840496466</v>
      </c>
    </row>
    <row r="674" spans="1:11" x14ac:dyDescent="0.2">
      <c r="A674" s="40">
        <f t="shared" si="65"/>
        <v>44740</v>
      </c>
      <c r="B674" s="4">
        <f t="shared" si="66"/>
        <v>17</v>
      </c>
      <c r="C674" s="4">
        <f t="shared" si="61"/>
        <v>2022</v>
      </c>
      <c r="D674" s="4">
        <f t="shared" si="62"/>
        <v>6</v>
      </c>
      <c r="E674" s="41">
        <v>665</v>
      </c>
      <c r="F674" s="51">
        <f>'Energía Transada'!G674*1000</f>
        <v>0</v>
      </c>
      <c r="G674" s="51">
        <f>CMG!F667</f>
        <v>202.31988000000001</v>
      </c>
      <c r="H674" s="18">
        <f t="shared" si="64"/>
        <v>0</v>
      </c>
      <c r="I674" s="51">
        <f>'Energía Transada'!D674</f>
        <v>6085.850974</v>
      </c>
      <c r="J674" s="51">
        <f>CMG!E667</f>
        <v>181.35087999999999</v>
      </c>
      <c r="K674" s="18">
        <f t="shared" si="63"/>
        <v>1103674.429683757</v>
      </c>
    </row>
    <row r="675" spans="1:11" x14ac:dyDescent="0.2">
      <c r="A675" s="40">
        <f t="shared" si="65"/>
        <v>44740</v>
      </c>
      <c r="B675" s="4">
        <f t="shared" si="66"/>
        <v>18</v>
      </c>
      <c r="C675" s="4">
        <f t="shared" si="61"/>
        <v>2022</v>
      </c>
      <c r="D675" s="4">
        <f t="shared" si="62"/>
        <v>6</v>
      </c>
      <c r="E675" s="41">
        <v>666</v>
      </c>
      <c r="F675" s="51">
        <f>'Energía Transada'!G675*1000</f>
        <v>7940</v>
      </c>
      <c r="G675" s="51">
        <f>CMG!F668</f>
        <v>360.77832000000001</v>
      </c>
      <c r="H675" s="18">
        <f t="shared" si="64"/>
        <v>2864579.8607999999</v>
      </c>
      <c r="I675" s="51">
        <f>'Energía Transada'!D675</f>
        <v>6386.7749675940013</v>
      </c>
      <c r="J675" s="51">
        <f>CMG!E668</f>
        <v>60.704949999999997</v>
      </c>
      <c r="K675" s="18">
        <f t="shared" si="63"/>
        <v>387708.85506904544</v>
      </c>
    </row>
    <row r="676" spans="1:11" x14ac:dyDescent="0.2">
      <c r="A676" s="40">
        <f t="shared" si="65"/>
        <v>44740</v>
      </c>
      <c r="B676" s="4">
        <f t="shared" si="66"/>
        <v>19</v>
      </c>
      <c r="C676" s="4">
        <f t="shared" si="61"/>
        <v>2022</v>
      </c>
      <c r="D676" s="4">
        <f t="shared" si="62"/>
        <v>6</v>
      </c>
      <c r="E676" s="41">
        <v>667</v>
      </c>
      <c r="F676" s="51">
        <f>'Energía Transada'!G676*1000</f>
        <v>7940</v>
      </c>
      <c r="G676" s="51">
        <f>CMG!F669</f>
        <v>356.33825000000002</v>
      </c>
      <c r="H676" s="18">
        <f t="shared" si="64"/>
        <v>2829325.7050000001</v>
      </c>
      <c r="I676" s="51">
        <f>'Energía Transada'!D676</f>
        <v>5656.8755015639999</v>
      </c>
      <c r="J676" s="51">
        <f>CMG!E669</f>
        <v>60.983580000000003</v>
      </c>
      <c r="K676" s="18">
        <f t="shared" si="63"/>
        <v>344976.51969966834</v>
      </c>
    </row>
    <row r="677" spans="1:11" x14ac:dyDescent="0.2">
      <c r="A677" s="40">
        <f t="shared" si="65"/>
        <v>44740</v>
      </c>
      <c r="B677" s="4">
        <f t="shared" si="66"/>
        <v>20</v>
      </c>
      <c r="C677" s="4">
        <f t="shared" si="61"/>
        <v>2022</v>
      </c>
      <c r="D677" s="4">
        <f t="shared" si="62"/>
        <v>6</v>
      </c>
      <c r="E677" s="41">
        <v>668</v>
      </c>
      <c r="F677" s="51">
        <f>'Energía Transada'!G677*1000</f>
        <v>7940</v>
      </c>
      <c r="G677" s="51">
        <f>CMG!F670</f>
        <v>356.33825000000002</v>
      </c>
      <c r="H677" s="18">
        <f t="shared" si="64"/>
        <v>2829325.7050000001</v>
      </c>
      <c r="I677" s="51">
        <f>'Energía Transada'!D677</f>
        <v>5210.6857154380004</v>
      </c>
      <c r="J677" s="51">
        <f>CMG!E670</f>
        <v>60.983580000000003</v>
      </c>
      <c r="K677" s="18">
        <f t="shared" si="63"/>
        <v>317766.26918227057</v>
      </c>
    </row>
    <row r="678" spans="1:11" x14ac:dyDescent="0.2">
      <c r="A678" s="40">
        <f t="shared" si="65"/>
        <v>44740</v>
      </c>
      <c r="B678" s="4">
        <f t="shared" si="66"/>
        <v>21</v>
      </c>
      <c r="C678" s="4">
        <f t="shared" si="61"/>
        <v>2022</v>
      </c>
      <c r="D678" s="4">
        <f t="shared" si="62"/>
        <v>6</v>
      </c>
      <c r="E678" s="41">
        <v>669</v>
      </c>
      <c r="F678" s="51">
        <f>'Energía Transada'!G678*1000</f>
        <v>7940</v>
      </c>
      <c r="G678" s="51">
        <f>CMG!F671</f>
        <v>356.33825000000002</v>
      </c>
      <c r="H678" s="18">
        <f t="shared" si="64"/>
        <v>2829325.7050000001</v>
      </c>
      <c r="I678" s="51">
        <f>'Energía Transada'!D678</f>
        <v>5185.7114014369999</v>
      </c>
      <c r="J678" s="51">
        <f>CMG!E671</f>
        <v>60.983580000000003</v>
      </c>
      <c r="K678" s="18">
        <f t="shared" si="63"/>
        <v>316243.24610644544</v>
      </c>
    </row>
    <row r="679" spans="1:11" x14ac:dyDescent="0.2">
      <c r="A679" s="40">
        <f t="shared" si="65"/>
        <v>44740</v>
      </c>
      <c r="B679" s="4">
        <f t="shared" si="66"/>
        <v>22</v>
      </c>
      <c r="C679" s="4">
        <f t="shared" si="61"/>
        <v>2022</v>
      </c>
      <c r="D679" s="4">
        <f t="shared" si="62"/>
        <v>6</v>
      </c>
      <c r="E679" s="41">
        <v>670</v>
      </c>
      <c r="F679" s="51">
        <f>'Energía Transada'!G679*1000</f>
        <v>7940</v>
      </c>
      <c r="G679" s="51">
        <f>CMG!F672</f>
        <v>356.33825000000002</v>
      </c>
      <c r="H679" s="18">
        <f t="shared" si="64"/>
        <v>2829325.7050000001</v>
      </c>
      <c r="I679" s="51">
        <f>'Energía Transada'!D679</f>
        <v>4723.3326465010005</v>
      </c>
      <c r="J679" s="51">
        <f>CMG!E672</f>
        <v>60.983580000000003</v>
      </c>
      <c r="K679" s="18">
        <f t="shared" si="63"/>
        <v>288045.73431450548</v>
      </c>
    </row>
    <row r="680" spans="1:11" x14ac:dyDescent="0.2">
      <c r="A680" s="40">
        <f t="shared" si="65"/>
        <v>44740</v>
      </c>
      <c r="B680" s="4">
        <f t="shared" si="66"/>
        <v>23</v>
      </c>
      <c r="C680" s="4">
        <f t="shared" si="61"/>
        <v>2022</v>
      </c>
      <c r="D680" s="4">
        <f t="shared" si="62"/>
        <v>6</v>
      </c>
      <c r="E680" s="41">
        <v>671</v>
      </c>
      <c r="F680" s="51">
        <f>'Energía Transada'!G680*1000</f>
        <v>7940</v>
      </c>
      <c r="G680" s="51">
        <f>CMG!F673</f>
        <v>346.22674999999998</v>
      </c>
      <c r="H680" s="18">
        <f t="shared" si="64"/>
        <v>2749040.395</v>
      </c>
      <c r="I680" s="51">
        <f>'Energía Transada'!D680</f>
        <v>4716.9257907170004</v>
      </c>
      <c r="J680" s="51">
        <f>CMG!E673</f>
        <v>60.983580000000003</v>
      </c>
      <c r="K680" s="18">
        <f t="shared" si="63"/>
        <v>287655.02131225349</v>
      </c>
    </row>
    <row r="681" spans="1:11" x14ac:dyDescent="0.2">
      <c r="A681" s="40">
        <f t="shared" si="65"/>
        <v>44740</v>
      </c>
      <c r="B681" s="4">
        <f t="shared" si="66"/>
        <v>24</v>
      </c>
      <c r="C681" s="4">
        <f t="shared" si="61"/>
        <v>2022</v>
      </c>
      <c r="D681" s="4">
        <f t="shared" si="62"/>
        <v>6</v>
      </c>
      <c r="E681" s="41">
        <v>672</v>
      </c>
      <c r="F681" s="51">
        <f>'Energía Transada'!G681*1000</f>
        <v>7940</v>
      </c>
      <c r="G681" s="51">
        <f>CMG!F674</f>
        <v>283.11300999999997</v>
      </c>
      <c r="H681" s="18">
        <f t="shared" si="64"/>
        <v>2247917.2993999999</v>
      </c>
      <c r="I681" s="51">
        <f>'Energía Transada'!D681</f>
        <v>7407.6335690000005</v>
      </c>
      <c r="J681" s="51">
        <f>CMG!E674</f>
        <v>60.983580000000003</v>
      </c>
      <c r="K681" s="18">
        <f t="shared" si="63"/>
        <v>451744.01436579711</v>
      </c>
    </row>
    <row r="682" spans="1:11" x14ac:dyDescent="0.2">
      <c r="A682" s="40">
        <f t="shared" si="65"/>
        <v>44741</v>
      </c>
      <c r="B682" s="4">
        <f t="shared" si="66"/>
        <v>1</v>
      </c>
      <c r="C682" s="4">
        <f t="shared" si="61"/>
        <v>2022</v>
      </c>
      <c r="D682" s="4">
        <f t="shared" si="62"/>
        <v>6</v>
      </c>
      <c r="E682" s="41">
        <v>673</v>
      </c>
      <c r="F682" s="51">
        <f>'Energía Transada'!G682*1000</f>
        <v>7940</v>
      </c>
      <c r="G682" s="51">
        <f>CMG!F675</f>
        <v>232.37526</v>
      </c>
      <c r="H682" s="18">
        <f t="shared" si="64"/>
        <v>1845059.5644</v>
      </c>
      <c r="I682" s="51">
        <f>'Energía Transada'!D682</f>
        <v>5871.581861187</v>
      </c>
      <c r="J682" s="51">
        <f>CMG!E675</f>
        <v>69.437309999999997</v>
      </c>
      <c r="K682" s="18">
        <f t="shared" si="63"/>
        <v>407706.84988561866</v>
      </c>
    </row>
    <row r="683" spans="1:11" x14ac:dyDescent="0.2">
      <c r="A683" s="40">
        <f t="shared" si="65"/>
        <v>44741</v>
      </c>
      <c r="B683" s="4">
        <f t="shared" si="66"/>
        <v>2</v>
      </c>
      <c r="C683" s="4">
        <f t="shared" si="61"/>
        <v>2022</v>
      </c>
      <c r="D683" s="4">
        <f t="shared" si="62"/>
        <v>6</v>
      </c>
      <c r="E683" s="41">
        <v>674</v>
      </c>
      <c r="F683" s="51">
        <f>'Energía Transada'!G683*1000</f>
        <v>7940</v>
      </c>
      <c r="G683" s="51">
        <f>CMG!F676</f>
        <v>118.59396</v>
      </c>
      <c r="H683" s="18">
        <f t="shared" si="64"/>
        <v>941636.04239999992</v>
      </c>
      <c r="I683" s="51">
        <f>'Energía Transada'!D683</f>
        <v>4835.6089345620003</v>
      </c>
      <c r="J683" s="51">
        <f>CMG!E676</f>
        <v>69.437309999999997</v>
      </c>
      <c r="K683" s="18">
        <f t="shared" si="63"/>
        <v>335771.67662795132</v>
      </c>
    </row>
    <row r="684" spans="1:11" x14ac:dyDescent="0.2">
      <c r="A684" s="40">
        <f t="shared" si="65"/>
        <v>44741</v>
      </c>
      <c r="B684" s="4">
        <f t="shared" si="66"/>
        <v>3</v>
      </c>
      <c r="C684" s="4">
        <f t="shared" si="61"/>
        <v>2022</v>
      </c>
      <c r="D684" s="4">
        <f t="shared" si="62"/>
        <v>6</v>
      </c>
      <c r="E684" s="41">
        <v>675</v>
      </c>
      <c r="F684" s="51">
        <f>'Energía Transada'!G684*1000</f>
        <v>7940</v>
      </c>
      <c r="G684" s="51">
        <f>CMG!F677</f>
        <v>102.5244</v>
      </c>
      <c r="H684" s="18">
        <f t="shared" si="64"/>
        <v>814043.73600000003</v>
      </c>
      <c r="I684" s="51">
        <f>'Energía Transada'!D684</f>
        <v>6770.635921000001</v>
      </c>
      <c r="J684" s="51">
        <f>CMG!E677</f>
        <v>23.14273</v>
      </c>
      <c r="K684" s="18">
        <f t="shared" si="63"/>
        <v>156690.99904800436</v>
      </c>
    </row>
    <row r="685" spans="1:11" x14ac:dyDescent="0.2">
      <c r="A685" s="40">
        <f t="shared" si="65"/>
        <v>44741</v>
      </c>
      <c r="B685" s="4">
        <f t="shared" si="66"/>
        <v>4</v>
      </c>
      <c r="C685" s="4">
        <f t="shared" si="61"/>
        <v>2022</v>
      </c>
      <c r="D685" s="4">
        <f t="shared" si="62"/>
        <v>6</v>
      </c>
      <c r="E685" s="41">
        <v>676</v>
      </c>
      <c r="F685" s="51">
        <f>'Energía Transada'!G685*1000</f>
        <v>7940</v>
      </c>
      <c r="G685" s="51">
        <f>CMG!F678</f>
        <v>132.26631</v>
      </c>
      <c r="H685" s="18">
        <f t="shared" si="64"/>
        <v>1050194.5014</v>
      </c>
      <c r="I685" s="51">
        <f>'Energía Transada'!D685</f>
        <v>5337.348121</v>
      </c>
      <c r="J685" s="51">
        <f>CMG!E678</f>
        <v>0</v>
      </c>
      <c r="K685" s="18">
        <f t="shared" si="63"/>
        <v>0</v>
      </c>
    </row>
    <row r="686" spans="1:11" x14ac:dyDescent="0.2">
      <c r="A686" s="40">
        <f t="shared" si="65"/>
        <v>44741</v>
      </c>
      <c r="B686" s="4">
        <f t="shared" si="66"/>
        <v>5</v>
      </c>
      <c r="C686" s="4">
        <f t="shared" si="61"/>
        <v>2022</v>
      </c>
      <c r="D686" s="4">
        <f t="shared" si="62"/>
        <v>6</v>
      </c>
      <c r="E686" s="41">
        <v>677</v>
      </c>
      <c r="F686" s="51">
        <f>'Energía Transada'!G686*1000</f>
        <v>7940</v>
      </c>
      <c r="G686" s="51">
        <f>CMG!F679</f>
        <v>115.95064000000001</v>
      </c>
      <c r="H686" s="18">
        <f t="shared" si="64"/>
        <v>920648.08160000003</v>
      </c>
      <c r="I686" s="51">
        <f>'Energía Transada'!D686</f>
        <v>5312.7199291250008</v>
      </c>
      <c r="J686" s="51">
        <f>CMG!E679</f>
        <v>0</v>
      </c>
      <c r="K686" s="18">
        <f t="shared" si="63"/>
        <v>0</v>
      </c>
    </row>
    <row r="687" spans="1:11" x14ac:dyDescent="0.2">
      <c r="A687" s="40">
        <f t="shared" si="65"/>
        <v>44741</v>
      </c>
      <c r="B687" s="4">
        <f t="shared" si="66"/>
        <v>6</v>
      </c>
      <c r="C687" s="4">
        <f t="shared" si="61"/>
        <v>2022</v>
      </c>
      <c r="D687" s="4">
        <f t="shared" si="62"/>
        <v>6</v>
      </c>
      <c r="E687" s="41">
        <v>678</v>
      </c>
      <c r="F687" s="51">
        <f>'Energía Transada'!G687*1000</f>
        <v>7940</v>
      </c>
      <c r="G687" s="51">
        <f>CMG!F680</f>
        <v>119.88827999999999</v>
      </c>
      <c r="H687" s="18">
        <f t="shared" si="64"/>
        <v>951912.94319999998</v>
      </c>
      <c r="I687" s="51">
        <f>'Energía Transada'!D687</f>
        <v>3807.5317984550002</v>
      </c>
      <c r="J687" s="51">
        <f>CMG!E680</f>
        <v>0</v>
      </c>
      <c r="K687" s="18">
        <f t="shared" si="63"/>
        <v>0</v>
      </c>
    </row>
    <row r="688" spans="1:11" x14ac:dyDescent="0.2">
      <c r="A688" s="40">
        <f t="shared" si="65"/>
        <v>44741</v>
      </c>
      <c r="B688" s="4">
        <f t="shared" si="66"/>
        <v>7</v>
      </c>
      <c r="C688" s="4">
        <f t="shared" si="61"/>
        <v>2022</v>
      </c>
      <c r="D688" s="4">
        <f t="shared" si="62"/>
        <v>6</v>
      </c>
      <c r="E688" s="41">
        <v>679</v>
      </c>
      <c r="F688" s="51">
        <f>'Energía Transada'!G688*1000</f>
        <v>7940</v>
      </c>
      <c r="G688" s="51">
        <f>CMG!F681</f>
        <v>171.60622000000001</v>
      </c>
      <c r="H688" s="18">
        <f t="shared" si="64"/>
        <v>1362553.3868</v>
      </c>
      <c r="I688" s="51">
        <f>'Energía Transada'!D688</f>
        <v>865.65141105800001</v>
      </c>
      <c r="J688" s="51">
        <f>CMG!E681</f>
        <v>103.18978</v>
      </c>
      <c r="K688" s="18">
        <f t="shared" si="63"/>
        <v>89326.378663764583</v>
      </c>
    </row>
    <row r="689" spans="1:11" x14ac:dyDescent="0.2">
      <c r="A689" s="40">
        <f t="shared" si="65"/>
        <v>44741</v>
      </c>
      <c r="B689" s="4">
        <f t="shared" si="66"/>
        <v>8</v>
      </c>
      <c r="C689" s="4">
        <f t="shared" si="61"/>
        <v>2022</v>
      </c>
      <c r="D689" s="4">
        <f t="shared" si="62"/>
        <v>6</v>
      </c>
      <c r="E689" s="41">
        <v>680</v>
      </c>
      <c r="F689" s="51">
        <f>'Energía Transada'!G689*1000</f>
        <v>0</v>
      </c>
      <c r="G689" s="51">
        <f>CMG!F682</f>
        <v>236.45874000000001</v>
      </c>
      <c r="H689" s="18">
        <f t="shared" si="64"/>
        <v>0</v>
      </c>
      <c r="I689" s="51">
        <f>'Energía Transada'!D689</f>
        <v>772.82503368700009</v>
      </c>
      <c r="J689" s="51">
        <f>CMG!E682</f>
        <v>212.42274</v>
      </c>
      <c r="K689" s="18">
        <f t="shared" si="63"/>
        <v>164165.61119638485</v>
      </c>
    </row>
    <row r="690" spans="1:11" x14ac:dyDescent="0.2">
      <c r="A690" s="40">
        <f t="shared" si="65"/>
        <v>44741</v>
      </c>
      <c r="B690" s="4">
        <f t="shared" si="66"/>
        <v>9</v>
      </c>
      <c r="C690" s="4">
        <f t="shared" si="61"/>
        <v>2022</v>
      </c>
      <c r="D690" s="4">
        <f t="shared" si="62"/>
        <v>6</v>
      </c>
      <c r="E690" s="41">
        <v>681</v>
      </c>
      <c r="F690" s="51">
        <f>'Energía Transada'!G690*1000</f>
        <v>0</v>
      </c>
      <c r="G690" s="51">
        <f>CMG!F683</f>
        <v>96.216880000000003</v>
      </c>
      <c r="H690" s="18">
        <f t="shared" si="64"/>
        <v>0</v>
      </c>
      <c r="I690" s="51">
        <f>'Energía Transada'!D690</f>
        <v>1188.2068199120001</v>
      </c>
      <c r="J690" s="51">
        <f>CMG!E683</f>
        <v>109.26942</v>
      </c>
      <c r="K690" s="18">
        <f t="shared" si="63"/>
        <v>129834.6700518287</v>
      </c>
    </row>
    <row r="691" spans="1:11" x14ac:dyDescent="0.2">
      <c r="A691" s="40">
        <f t="shared" si="65"/>
        <v>44741</v>
      </c>
      <c r="B691" s="4">
        <f t="shared" si="66"/>
        <v>10</v>
      </c>
      <c r="C691" s="4">
        <f t="shared" si="61"/>
        <v>2022</v>
      </c>
      <c r="D691" s="4">
        <f t="shared" si="62"/>
        <v>6</v>
      </c>
      <c r="E691" s="41">
        <v>682</v>
      </c>
      <c r="F691" s="51">
        <f>'Energía Transada'!G691*1000</f>
        <v>0</v>
      </c>
      <c r="G691" s="51">
        <f>CMG!F684</f>
        <v>89.754419999999996</v>
      </c>
      <c r="H691" s="18">
        <f t="shared" si="64"/>
        <v>0</v>
      </c>
      <c r="I691" s="51">
        <f>'Energía Transada'!D691</f>
        <v>835.13759545300013</v>
      </c>
      <c r="J691" s="51">
        <f>CMG!E684</f>
        <v>101.92281</v>
      </c>
      <c r="K691" s="18">
        <f t="shared" si="63"/>
        <v>85119.570465212993</v>
      </c>
    </row>
    <row r="692" spans="1:11" x14ac:dyDescent="0.2">
      <c r="A692" s="40">
        <f t="shared" si="65"/>
        <v>44741</v>
      </c>
      <c r="B692" s="4">
        <f t="shared" si="66"/>
        <v>11</v>
      </c>
      <c r="C692" s="4">
        <f t="shared" si="61"/>
        <v>2022</v>
      </c>
      <c r="D692" s="4">
        <f t="shared" si="62"/>
        <v>6</v>
      </c>
      <c r="E692" s="41">
        <v>683</v>
      </c>
      <c r="F692" s="51">
        <f>'Energía Transada'!G692*1000</f>
        <v>0</v>
      </c>
      <c r="G692" s="51">
        <f>CMG!F685</f>
        <v>92.771450000000002</v>
      </c>
      <c r="H692" s="18">
        <f t="shared" si="64"/>
        <v>0</v>
      </c>
      <c r="I692" s="51">
        <f>'Energía Transada'!D692</f>
        <v>903.81398497600003</v>
      </c>
      <c r="J692" s="51">
        <f>CMG!E685</f>
        <v>105.35912999999999</v>
      </c>
      <c r="K692" s="18">
        <f t="shared" si="63"/>
        <v>95225.055138904427</v>
      </c>
    </row>
    <row r="693" spans="1:11" x14ac:dyDescent="0.2">
      <c r="A693" s="40">
        <f t="shared" si="65"/>
        <v>44741</v>
      </c>
      <c r="B693" s="4">
        <f t="shared" si="66"/>
        <v>12</v>
      </c>
      <c r="C693" s="4">
        <f t="shared" si="61"/>
        <v>2022</v>
      </c>
      <c r="D693" s="4">
        <f t="shared" si="62"/>
        <v>6</v>
      </c>
      <c r="E693" s="41">
        <v>684</v>
      </c>
      <c r="F693" s="51">
        <f>'Energía Transada'!G693*1000</f>
        <v>0</v>
      </c>
      <c r="G693" s="51">
        <f>CMG!F686</f>
        <v>91.44068</v>
      </c>
      <c r="H693" s="18">
        <f t="shared" si="64"/>
        <v>0</v>
      </c>
      <c r="I693" s="51">
        <f>'Energía Transada'!D693</f>
        <v>313.853871352</v>
      </c>
      <c r="J693" s="51">
        <f>CMG!E686</f>
        <v>103.83694</v>
      </c>
      <c r="K693" s="18">
        <f t="shared" si="63"/>
        <v>32589.625608345341</v>
      </c>
    </row>
    <row r="694" spans="1:11" x14ac:dyDescent="0.2">
      <c r="A694" s="40">
        <f t="shared" si="65"/>
        <v>44741</v>
      </c>
      <c r="B694" s="4">
        <f t="shared" si="66"/>
        <v>13</v>
      </c>
      <c r="C694" s="4">
        <f t="shared" si="61"/>
        <v>2022</v>
      </c>
      <c r="D694" s="4">
        <f t="shared" si="62"/>
        <v>6</v>
      </c>
      <c r="E694" s="41">
        <v>685</v>
      </c>
      <c r="F694" s="51">
        <f>'Energía Transada'!G694*1000</f>
        <v>0</v>
      </c>
      <c r="G694" s="51">
        <f>CMG!F687</f>
        <v>91.44068</v>
      </c>
      <c r="H694" s="18">
        <f t="shared" si="64"/>
        <v>0</v>
      </c>
      <c r="I694" s="51">
        <f>'Energía Transada'!D694</f>
        <v>431.13209044499996</v>
      </c>
      <c r="J694" s="51">
        <f>CMG!E687</f>
        <v>103.83694</v>
      </c>
      <c r="K694" s="18">
        <f t="shared" si="63"/>
        <v>44767.437007612032</v>
      </c>
    </row>
    <row r="695" spans="1:11" x14ac:dyDescent="0.2">
      <c r="A695" s="40">
        <f t="shared" si="65"/>
        <v>44741</v>
      </c>
      <c r="B695" s="4">
        <f t="shared" si="66"/>
        <v>14</v>
      </c>
      <c r="C695" s="4">
        <f t="shared" si="61"/>
        <v>2022</v>
      </c>
      <c r="D695" s="4">
        <f t="shared" si="62"/>
        <v>6</v>
      </c>
      <c r="E695" s="41">
        <v>686</v>
      </c>
      <c r="F695" s="51">
        <f>'Energía Transada'!G695*1000</f>
        <v>0</v>
      </c>
      <c r="G695" s="51">
        <f>CMG!F688</f>
        <v>8.9508299999999998</v>
      </c>
      <c r="H695" s="18">
        <f t="shared" si="64"/>
        <v>0</v>
      </c>
      <c r="I695" s="51">
        <f>'Energía Transada'!D695</f>
        <v>1508.0656018960001</v>
      </c>
      <c r="J695" s="51">
        <f>CMG!E688</f>
        <v>10.16311</v>
      </c>
      <c r="K695" s="18">
        <f t="shared" si="63"/>
        <v>15326.636599285257</v>
      </c>
    </row>
    <row r="696" spans="1:11" x14ac:dyDescent="0.2">
      <c r="A696" s="40">
        <f t="shared" si="65"/>
        <v>44741</v>
      </c>
      <c r="B696" s="4">
        <f t="shared" si="66"/>
        <v>15</v>
      </c>
      <c r="C696" s="4">
        <f t="shared" si="61"/>
        <v>2022</v>
      </c>
      <c r="D696" s="4">
        <f t="shared" si="62"/>
        <v>6</v>
      </c>
      <c r="E696" s="41">
        <v>687</v>
      </c>
      <c r="F696" s="51">
        <f>'Energía Transada'!G696*1000</f>
        <v>0</v>
      </c>
      <c r="G696" s="51">
        <f>CMG!F689</f>
        <v>0</v>
      </c>
      <c r="H696" s="18">
        <f t="shared" si="64"/>
        <v>0</v>
      </c>
      <c r="I696" s="51">
        <f>'Energía Transada'!D696</f>
        <v>4041.3709426370001</v>
      </c>
      <c r="J696" s="51">
        <f>CMG!E689</f>
        <v>0</v>
      </c>
      <c r="K696" s="18">
        <f t="shared" si="63"/>
        <v>0</v>
      </c>
    </row>
    <row r="697" spans="1:11" x14ac:dyDescent="0.2">
      <c r="A697" s="40">
        <f t="shared" si="65"/>
        <v>44741</v>
      </c>
      <c r="B697" s="4">
        <f t="shared" si="66"/>
        <v>16</v>
      </c>
      <c r="C697" s="4">
        <f t="shared" si="61"/>
        <v>2022</v>
      </c>
      <c r="D697" s="4">
        <f t="shared" si="62"/>
        <v>6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>'Energía Transada'!D697</f>
        <v>1143.4641554489999</v>
      </c>
      <c r="J697" s="51">
        <f>CMG!E690</f>
        <v>0</v>
      </c>
      <c r="K697" s="18">
        <f t="shared" si="63"/>
        <v>0</v>
      </c>
    </row>
    <row r="698" spans="1:11" x14ac:dyDescent="0.2">
      <c r="A698" s="40">
        <f t="shared" si="65"/>
        <v>44741</v>
      </c>
      <c r="B698" s="4">
        <f t="shared" si="66"/>
        <v>17</v>
      </c>
      <c r="C698" s="4">
        <f t="shared" si="61"/>
        <v>2022</v>
      </c>
      <c r="D698" s="4">
        <f t="shared" si="62"/>
        <v>6</v>
      </c>
      <c r="E698" s="41">
        <v>689</v>
      </c>
      <c r="F698" s="51">
        <f>'Energía Transada'!G698*1000</f>
        <v>0</v>
      </c>
      <c r="G698" s="51">
        <f>CMG!F691</f>
        <v>77.786559999999994</v>
      </c>
      <c r="H698" s="18">
        <f t="shared" si="64"/>
        <v>0</v>
      </c>
      <c r="I698" s="51">
        <f>'Energía Transada'!D698</f>
        <v>1131.4154141290001</v>
      </c>
      <c r="J698" s="51">
        <f>CMG!E691</f>
        <v>88.341610000000003</v>
      </c>
      <c r="K698" s="18">
        <f t="shared" si="63"/>
        <v>99951.059262972616</v>
      </c>
    </row>
    <row r="699" spans="1:11" x14ac:dyDescent="0.2">
      <c r="A699" s="40">
        <f t="shared" si="65"/>
        <v>44741</v>
      </c>
      <c r="B699" s="4">
        <f t="shared" si="66"/>
        <v>18</v>
      </c>
      <c r="C699" s="4">
        <f t="shared" si="61"/>
        <v>2022</v>
      </c>
      <c r="D699" s="4">
        <f t="shared" si="62"/>
        <v>6</v>
      </c>
      <c r="E699" s="41">
        <v>690</v>
      </c>
      <c r="F699" s="51">
        <f>'Energía Transada'!G699*1000</f>
        <v>7940</v>
      </c>
      <c r="G699" s="51">
        <f>CMG!F692</f>
        <v>229.26707999999999</v>
      </c>
      <c r="H699" s="18">
        <f t="shared" si="64"/>
        <v>1820380.6151999999</v>
      </c>
      <c r="I699" s="51">
        <f>'Energía Transada'!D699</f>
        <v>369.65900406400004</v>
      </c>
      <c r="J699" s="51">
        <f>CMG!E692</f>
        <v>260.358</v>
      </c>
      <c r="K699" s="18">
        <f t="shared" si="63"/>
        <v>96243.678980094919</v>
      </c>
    </row>
    <row r="700" spans="1:11" x14ac:dyDescent="0.2">
      <c r="A700" s="40">
        <f t="shared" si="65"/>
        <v>44741</v>
      </c>
      <c r="B700" s="4">
        <f t="shared" si="66"/>
        <v>19</v>
      </c>
      <c r="C700" s="4">
        <f t="shared" si="61"/>
        <v>2022</v>
      </c>
      <c r="D700" s="4">
        <f t="shared" si="62"/>
        <v>6</v>
      </c>
      <c r="E700" s="41">
        <v>691</v>
      </c>
      <c r="F700" s="51">
        <f>'Energía Transada'!G700*1000</f>
        <v>7940</v>
      </c>
      <c r="G700" s="51">
        <f>CMG!F693</f>
        <v>363.23788000000002</v>
      </c>
      <c r="H700" s="18">
        <f t="shared" si="64"/>
        <v>2884108.7672000001</v>
      </c>
      <c r="I700" s="51">
        <f>'Energía Transada'!D700</f>
        <v>153.19350903500001</v>
      </c>
      <c r="J700" s="51">
        <f>CMG!E693</f>
        <v>348.9366</v>
      </c>
      <c r="K700" s="18">
        <f t="shared" si="63"/>
        <v>53454.822184742181</v>
      </c>
    </row>
    <row r="701" spans="1:11" x14ac:dyDescent="0.2">
      <c r="A701" s="40">
        <f t="shared" si="65"/>
        <v>44741</v>
      </c>
      <c r="B701" s="4">
        <f t="shared" si="66"/>
        <v>20</v>
      </c>
      <c r="C701" s="4">
        <f t="shared" si="61"/>
        <v>2022</v>
      </c>
      <c r="D701" s="4">
        <f t="shared" si="62"/>
        <v>6</v>
      </c>
      <c r="E701" s="41">
        <v>692</v>
      </c>
      <c r="F701" s="51">
        <f>'Energía Transada'!G701*1000</f>
        <v>7940</v>
      </c>
      <c r="G701" s="51">
        <f>CMG!F694</f>
        <v>367.65861000000001</v>
      </c>
      <c r="H701" s="18">
        <f t="shared" si="64"/>
        <v>2919209.3634000001</v>
      </c>
      <c r="I701" s="51">
        <f>'Energía Transada'!D701</f>
        <v>1148.8946167370002</v>
      </c>
      <c r="J701" s="51">
        <f>CMG!E694</f>
        <v>353.18414999999999</v>
      </c>
      <c r="K701" s="18">
        <f t="shared" si="63"/>
        <v>405771.36865183315</v>
      </c>
    </row>
    <row r="702" spans="1:11" x14ac:dyDescent="0.2">
      <c r="A702" s="40">
        <f t="shared" si="65"/>
        <v>44741</v>
      </c>
      <c r="B702" s="4">
        <f t="shared" si="66"/>
        <v>21</v>
      </c>
      <c r="C702" s="4">
        <f t="shared" si="61"/>
        <v>2022</v>
      </c>
      <c r="D702" s="4">
        <f t="shared" si="62"/>
        <v>6</v>
      </c>
      <c r="E702" s="41">
        <v>693</v>
      </c>
      <c r="F702" s="51">
        <f>'Energía Transada'!G702*1000</f>
        <v>7940</v>
      </c>
      <c r="G702" s="51">
        <f>CMG!F695</f>
        <v>367.65861000000001</v>
      </c>
      <c r="H702" s="18">
        <f t="shared" si="64"/>
        <v>2919209.3634000001</v>
      </c>
      <c r="I702" s="51">
        <f>'Energía Transada'!D702</f>
        <v>2352.4280834669999</v>
      </c>
      <c r="J702" s="51">
        <f>CMG!E695</f>
        <v>353.18414999999999</v>
      </c>
      <c r="K702" s="18">
        <f t="shared" si="63"/>
        <v>830840.31309542141</v>
      </c>
    </row>
    <row r="703" spans="1:11" x14ac:dyDescent="0.2">
      <c r="A703" s="40">
        <f t="shared" si="65"/>
        <v>44741</v>
      </c>
      <c r="B703" s="4">
        <f t="shared" si="66"/>
        <v>22</v>
      </c>
      <c r="C703" s="4">
        <f t="shared" si="61"/>
        <v>2022</v>
      </c>
      <c r="D703" s="4">
        <f t="shared" si="62"/>
        <v>6</v>
      </c>
      <c r="E703" s="41">
        <v>694</v>
      </c>
      <c r="F703" s="51">
        <f>'Energía Transada'!G703*1000</f>
        <v>7940</v>
      </c>
      <c r="G703" s="51">
        <f>CMG!F696</f>
        <v>367.65861000000001</v>
      </c>
      <c r="H703" s="18">
        <f t="shared" si="64"/>
        <v>2919209.3634000001</v>
      </c>
      <c r="I703" s="51">
        <f>'Energía Transada'!D703</f>
        <v>1725.3400647700003</v>
      </c>
      <c r="J703" s="51">
        <f>CMG!E696</f>
        <v>353.18414999999999</v>
      </c>
      <c r="K703" s="18">
        <f t="shared" si="63"/>
        <v>609362.76423673751</v>
      </c>
    </row>
    <row r="704" spans="1:11" x14ac:dyDescent="0.2">
      <c r="A704" s="40">
        <f t="shared" si="65"/>
        <v>44741</v>
      </c>
      <c r="B704" s="4">
        <f t="shared" si="66"/>
        <v>23</v>
      </c>
      <c r="C704" s="4">
        <f t="shared" si="61"/>
        <v>2022</v>
      </c>
      <c r="D704" s="4">
        <f t="shared" si="62"/>
        <v>6</v>
      </c>
      <c r="E704" s="41">
        <v>695</v>
      </c>
      <c r="F704" s="51">
        <f>'Energía Transada'!G704*1000</f>
        <v>7940</v>
      </c>
      <c r="G704" s="51">
        <f>CMG!F697</f>
        <v>367.65861000000001</v>
      </c>
      <c r="H704" s="18">
        <f t="shared" si="64"/>
        <v>2919209.3634000001</v>
      </c>
      <c r="I704" s="51">
        <f>'Energía Transada'!D704</f>
        <v>2805.3473096950001</v>
      </c>
      <c r="J704" s="51">
        <f>CMG!E697</f>
        <v>353.18414999999999</v>
      </c>
      <c r="K704" s="18">
        <f t="shared" si="63"/>
        <v>990804.20502941532</v>
      </c>
    </row>
    <row r="705" spans="1:11" x14ac:dyDescent="0.2">
      <c r="A705" s="40">
        <f t="shared" si="65"/>
        <v>44741</v>
      </c>
      <c r="B705" s="4">
        <f t="shared" si="66"/>
        <v>24</v>
      </c>
      <c r="C705" s="4">
        <f t="shared" si="61"/>
        <v>2022</v>
      </c>
      <c r="D705" s="4">
        <f t="shared" si="62"/>
        <v>6</v>
      </c>
      <c r="E705" s="41">
        <v>696</v>
      </c>
      <c r="F705" s="51">
        <f>'Energía Transada'!G705*1000</f>
        <v>7940</v>
      </c>
      <c r="G705" s="51">
        <f>CMG!F698</f>
        <v>362.29905000000002</v>
      </c>
      <c r="H705" s="18">
        <f t="shared" si="64"/>
        <v>2876654.4570000004</v>
      </c>
      <c r="I705" s="51">
        <f>'Energía Transada'!D705</f>
        <v>6082.209223062001</v>
      </c>
      <c r="J705" s="51">
        <f>CMG!E698</f>
        <v>348.03422999999998</v>
      </c>
      <c r="K705" s="18">
        <f t="shared" si="63"/>
        <v>2116817.0036472818</v>
      </c>
    </row>
    <row r="706" spans="1:11" x14ac:dyDescent="0.2">
      <c r="A706" s="40">
        <f t="shared" si="65"/>
        <v>44742</v>
      </c>
      <c r="B706" s="4">
        <f t="shared" si="66"/>
        <v>1</v>
      </c>
      <c r="C706" s="4">
        <f t="shared" si="61"/>
        <v>2022</v>
      </c>
      <c r="D706" s="4">
        <f t="shared" si="62"/>
        <v>6</v>
      </c>
      <c r="E706" s="41">
        <v>697</v>
      </c>
      <c r="F706" s="51">
        <f>'Energía Transada'!G706*1000</f>
        <v>7940</v>
      </c>
      <c r="G706" s="51">
        <f>CMG!F699</f>
        <v>352.92995000000002</v>
      </c>
      <c r="H706" s="18">
        <f t="shared" si="64"/>
        <v>2802263.8030000003</v>
      </c>
      <c r="I706" s="51">
        <f>'Energía Transada'!D706</f>
        <v>4843.7455706569999</v>
      </c>
      <c r="J706" s="51">
        <f>CMG!E699</f>
        <v>312.27202999999997</v>
      </c>
      <c r="K706" s="18">
        <f t="shared" si="63"/>
        <v>1512566.2621525696</v>
      </c>
    </row>
    <row r="707" spans="1:11" x14ac:dyDescent="0.2">
      <c r="A707" s="40">
        <f t="shared" si="65"/>
        <v>44742</v>
      </c>
      <c r="B707" s="4">
        <f t="shared" si="66"/>
        <v>2</v>
      </c>
      <c r="C707" s="4">
        <f t="shared" si="61"/>
        <v>2022</v>
      </c>
      <c r="D707" s="4">
        <f t="shared" si="62"/>
        <v>6</v>
      </c>
      <c r="E707" s="41">
        <v>698</v>
      </c>
      <c r="F707" s="51">
        <f>'Energía Transada'!G707*1000</f>
        <v>7940</v>
      </c>
      <c r="G707" s="51">
        <f>CMG!F700</f>
        <v>197.86673999999999</v>
      </c>
      <c r="H707" s="18">
        <f t="shared" si="64"/>
        <v>1571061.9155999999</v>
      </c>
      <c r="I707" s="51">
        <f>'Energía Transada'!D707</f>
        <v>4671.9180157580004</v>
      </c>
      <c r="J707" s="51">
        <f>CMG!E700</f>
        <v>175.07982999999999</v>
      </c>
      <c r="K707" s="18">
        <f t="shared" si="63"/>
        <v>817958.61197284795</v>
      </c>
    </row>
    <row r="708" spans="1:11" x14ac:dyDescent="0.2">
      <c r="A708" s="40">
        <f t="shared" si="65"/>
        <v>44742</v>
      </c>
      <c r="B708" s="4">
        <f t="shared" si="66"/>
        <v>3</v>
      </c>
      <c r="C708" s="4">
        <f t="shared" si="61"/>
        <v>2022</v>
      </c>
      <c r="D708" s="4">
        <f t="shared" si="62"/>
        <v>6</v>
      </c>
      <c r="E708" s="41">
        <v>699</v>
      </c>
      <c r="F708" s="51">
        <f>'Energía Transada'!G708*1000</f>
        <v>7940</v>
      </c>
      <c r="G708" s="51">
        <f>CMG!F701</f>
        <v>135.82516000000001</v>
      </c>
      <c r="H708" s="18">
        <f t="shared" si="64"/>
        <v>1078451.7704</v>
      </c>
      <c r="I708" s="51">
        <f>'Energía Transada'!D708</f>
        <v>7263.4694399400005</v>
      </c>
      <c r="J708" s="51">
        <f>CMG!E701</f>
        <v>120.18123</v>
      </c>
      <c r="K708" s="18">
        <f t="shared" si="63"/>
        <v>872932.6913594004</v>
      </c>
    </row>
    <row r="709" spans="1:11" x14ac:dyDescent="0.2">
      <c r="A709" s="40">
        <f t="shared" si="65"/>
        <v>44742</v>
      </c>
      <c r="B709" s="4">
        <f t="shared" si="66"/>
        <v>4</v>
      </c>
      <c r="C709" s="4">
        <f t="shared" si="61"/>
        <v>2022</v>
      </c>
      <c r="D709" s="4">
        <f t="shared" si="62"/>
        <v>6</v>
      </c>
      <c r="E709" s="41">
        <v>700</v>
      </c>
      <c r="F709" s="51">
        <f>'Energía Transada'!G709*1000</f>
        <v>7940</v>
      </c>
      <c r="G709" s="51">
        <f>CMG!F702</f>
        <v>116.83154999999999</v>
      </c>
      <c r="H709" s="18">
        <f t="shared" si="64"/>
        <v>927642.50699999998</v>
      </c>
      <c r="I709" s="51">
        <f>'Energía Transada'!D709</f>
        <v>8536.928057000001</v>
      </c>
      <c r="J709" s="51">
        <f>CMG!E702</f>
        <v>103.36944</v>
      </c>
      <c r="K709" s="18">
        <f t="shared" si="63"/>
        <v>882457.47257237812</v>
      </c>
    </row>
    <row r="710" spans="1:11" x14ac:dyDescent="0.2">
      <c r="A710" s="40">
        <f t="shared" si="65"/>
        <v>44742</v>
      </c>
      <c r="B710" s="4">
        <f t="shared" si="66"/>
        <v>5</v>
      </c>
      <c r="C710" s="4">
        <f t="shared" si="61"/>
        <v>2022</v>
      </c>
      <c r="D710" s="4">
        <f t="shared" si="62"/>
        <v>6</v>
      </c>
      <c r="E710" s="41">
        <v>701</v>
      </c>
      <c r="F710" s="51">
        <f>'Energía Transada'!G710*1000</f>
        <v>7940</v>
      </c>
      <c r="G710" s="51">
        <f>CMG!F703</f>
        <v>128.57355000000001</v>
      </c>
      <c r="H710" s="18">
        <f t="shared" si="64"/>
        <v>1020873.9870000001</v>
      </c>
      <c r="I710" s="51">
        <f>'Energía Transada'!D710</f>
        <v>5477.6968520610008</v>
      </c>
      <c r="J710" s="51">
        <f>CMG!E703</f>
        <v>113.76251000000001</v>
      </c>
      <c r="K710" s="18">
        <f t="shared" si="63"/>
        <v>623156.54290955816</v>
      </c>
    </row>
    <row r="711" spans="1:11" x14ac:dyDescent="0.2">
      <c r="A711" s="40">
        <f t="shared" si="65"/>
        <v>44742</v>
      </c>
      <c r="B711" s="4">
        <f t="shared" si="66"/>
        <v>6</v>
      </c>
      <c r="C711" s="4">
        <f t="shared" si="61"/>
        <v>2022</v>
      </c>
      <c r="D711" s="4">
        <f t="shared" si="62"/>
        <v>6</v>
      </c>
      <c r="E711" s="41">
        <v>702</v>
      </c>
      <c r="F711" s="51">
        <f>'Energía Transada'!G711*1000</f>
        <v>7940</v>
      </c>
      <c r="G711" s="51">
        <f>CMG!F704</f>
        <v>195.66681</v>
      </c>
      <c r="H711" s="18">
        <f t="shared" si="64"/>
        <v>1553594.4713999999</v>
      </c>
      <c r="I711" s="51">
        <f>'Energía Transada'!D711</f>
        <v>9061.1568212480015</v>
      </c>
      <c r="J711" s="51">
        <f>CMG!E704</f>
        <v>173.12433999999999</v>
      </c>
      <c r="K711" s="18">
        <f t="shared" si="63"/>
        <v>1568706.794315058</v>
      </c>
    </row>
    <row r="712" spans="1:11" x14ac:dyDescent="0.2">
      <c r="A712" s="40">
        <f t="shared" si="65"/>
        <v>44742</v>
      </c>
      <c r="B712" s="4">
        <f t="shared" si="66"/>
        <v>7</v>
      </c>
      <c r="C712" s="4">
        <f t="shared" si="61"/>
        <v>2022</v>
      </c>
      <c r="D712" s="4">
        <f t="shared" si="62"/>
        <v>6</v>
      </c>
      <c r="E712" s="41">
        <v>703</v>
      </c>
      <c r="F712" s="51">
        <f>'Energía Transada'!G712*1000</f>
        <v>7940</v>
      </c>
      <c r="G712" s="51">
        <f>CMG!F705</f>
        <v>219.10554999999999</v>
      </c>
      <c r="H712" s="18">
        <f t="shared" si="64"/>
        <v>1739698.067</v>
      </c>
      <c r="I712" s="51">
        <f>'Energía Transada'!D712</f>
        <v>11179.809361000001</v>
      </c>
      <c r="J712" s="51">
        <f>CMG!E705</f>
        <v>193.85616999999999</v>
      </c>
      <c r="K712" s="18">
        <f t="shared" si="63"/>
        <v>2167275.0240536076</v>
      </c>
    </row>
    <row r="713" spans="1:11" x14ac:dyDescent="0.2">
      <c r="A713" s="40">
        <f t="shared" si="65"/>
        <v>44742</v>
      </c>
      <c r="B713" s="4">
        <f t="shared" si="66"/>
        <v>8</v>
      </c>
      <c r="C713" s="4">
        <f t="shared" si="61"/>
        <v>2022</v>
      </c>
      <c r="D713" s="4">
        <f t="shared" si="62"/>
        <v>6</v>
      </c>
      <c r="E713" s="41">
        <v>704</v>
      </c>
      <c r="F713" s="51">
        <f>'Energía Transada'!G713*1000</f>
        <v>0</v>
      </c>
      <c r="G713" s="51">
        <f>CMG!F706</f>
        <v>220.89807999999999</v>
      </c>
      <c r="H713" s="18">
        <f t="shared" si="64"/>
        <v>0</v>
      </c>
      <c r="I713" s="51">
        <f>'Energía Transada'!D713</f>
        <v>10442.911822000002</v>
      </c>
      <c r="J713" s="51">
        <f>CMG!E706</f>
        <v>195.44953000000001</v>
      </c>
      <c r="K713" s="18">
        <f t="shared" si="63"/>
        <v>2041062.2074413442</v>
      </c>
    </row>
    <row r="714" spans="1:11" x14ac:dyDescent="0.2">
      <c r="A714" s="40">
        <f t="shared" si="65"/>
        <v>44742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6</v>
      </c>
      <c r="E714" s="41">
        <v>705</v>
      </c>
      <c r="F714" s="51">
        <f>'Energía Transada'!G714*1000</f>
        <v>0</v>
      </c>
      <c r="G714" s="51">
        <f>CMG!F707</f>
        <v>98.707040000000006</v>
      </c>
      <c r="H714" s="18">
        <f t="shared" si="64"/>
        <v>0</v>
      </c>
      <c r="I714" s="51">
        <f>'Energía Transada'!D714</f>
        <v>11140.44708</v>
      </c>
      <c r="J714" s="51">
        <f>CMG!E707</f>
        <v>98.64367</v>
      </c>
      <c r="K714" s="18">
        <f t="shared" ref="K714:K753" si="69">I714*J714</f>
        <v>1098934.5854119835</v>
      </c>
    </row>
    <row r="715" spans="1:11" x14ac:dyDescent="0.2">
      <c r="A715" s="40">
        <f t="shared" si="65"/>
        <v>44742</v>
      </c>
      <c r="B715" s="4">
        <f t="shared" si="66"/>
        <v>10</v>
      </c>
      <c r="C715" s="4">
        <f t="shared" si="67"/>
        <v>2022</v>
      </c>
      <c r="D715" s="4">
        <f t="shared" si="68"/>
        <v>6</v>
      </c>
      <c r="E715" s="41">
        <v>706</v>
      </c>
      <c r="F715" s="51">
        <f>'Energía Transada'!G715*1000</f>
        <v>0</v>
      </c>
      <c r="G715" s="51">
        <f>CMG!F708</f>
        <v>78.138170000000002</v>
      </c>
      <c r="H715" s="18">
        <f t="shared" ref="H715:H753" si="70">F715*G715</f>
        <v>0</v>
      </c>
      <c r="I715" s="51">
        <f>'Energía Transada'!D715</f>
        <v>7794.5371431900003</v>
      </c>
      <c r="J715" s="51">
        <f>CMG!E708</f>
        <v>78.083849999999998</v>
      </c>
      <c r="K715" s="18">
        <f t="shared" si="69"/>
        <v>608627.46910827653</v>
      </c>
    </row>
    <row r="716" spans="1:11" x14ac:dyDescent="0.2">
      <c r="A716" s="40">
        <f t="shared" ref="A716:A753" si="71">IF(B715=24,A715+1,A715)</f>
        <v>44742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6</v>
      </c>
      <c r="E716" s="41">
        <v>707</v>
      </c>
      <c r="F716" s="51">
        <f>'Energía Transada'!G716*1000</f>
        <v>0</v>
      </c>
      <c r="G716" s="51">
        <f>CMG!F709</f>
        <v>84.294349999999994</v>
      </c>
      <c r="H716" s="18">
        <f t="shared" si="70"/>
        <v>0</v>
      </c>
      <c r="I716" s="51">
        <f>'Energía Transada'!D716</f>
        <v>6277.8664240040007</v>
      </c>
      <c r="J716" s="51">
        <f>CMG!E709</f>
        <v>84.230969999999999</v>
      </c>
      <c r="K716" s="18">
        <f t="shared" si="69"/>
        <v>528790.77842428826</v>
      </c>
    </row>
    <row r="717" spans="1:11" x14ac:dyDescent="0.2">
      <c r="A717" s="40">
        <f t="shared" si="71"/>
        <v>44742</v>
      </c>
      <c r="B717" s="4">
        <f t="shared" si="72"/>
        <v>12</v>
      </c>
      <c r="C717" s="4">
        <f t="shared" si="67"/>
        <v>2022</v>
      </c>
      <c r="D717" s="4">
        <f t="shared" si="68"/>
        <v>6</v>
      </c>
      <c r="E717" s="41">
        <v>708</v>
      </c>
      <c r="F717" s="51">
        <f>'Energía Transada'!G717*1000</f>
        <v>0</v>
      </c>
      <c r="G717" s="51">
        <f>CMG!F710</f>
        <v>129.28874999999999</v>
      </c>
      <c r="H717" s="18">
        <f t="shared" si="70"/>
        <v>0</v>
      </c>
      <c r="I717" s="51">
        <f>'Energía Transada'!D717</f>
        <v>9578.6635910000005</v>
      </c>
      <c r="J717" s="51">
        <f>CMG!E710</f>
        <v>129.20726999999999</v>
      </c>
      <c r="K717" s="18">
        <f t="shared" si="69"/>
        <v>1237632.9728415066</v>
      </c>
    </row>
    <row r="718" spans="1:11" x14ac:dyDescent="0.2">
      <c r="A718" s="40">
        <f t="shared" si="71"/>
        <v>44742</v>
      </c>
      <c r="B718" s="4">
        <f t="shared" si="72"/>
        <v>13</v>
      </c>
      <c r="C718" s="4">
        <f t="shared" si="67"/>
        <v>2022</v>
      </c>
      <c r="D718" s="4">
        <f t="shared" si="68"/>
        <v>6</v>
      </c>
      <c r="E718" s="41">
        <v>709</v>
      </c>
      <c r="F718" s="51">
        <f>'Energía Transada'!G718*1000</f>
        <v>0</v>
      </c>
      <c r="G718" s="51">
        <f>CMG!F711</f>
        <v>99.340760000000003</v>
      </c>
      <c r="H718" s="18">
        <f t="shared" si="70"/>
        <v>0</v>
      </c>
      <c r="I718" s="51">
        <f>'Energía Transada'!D718</f>
        <v>7415.1484680000003</v>
      </c>
      <c r="J718" s="51">
        <f>CMG!E711</f>
        <v>99.277389999999997</v>
      </c>
      <c r="K718" s="18">
        <f t="shared" si="69"/>
        <v>736156.58636553853</v>
      </c>
    </row>
    <row r="719" spans="1:11" x14ac:dyDescent="0.2">
      <c r="A719" s="40">
        <f t="shared" si="71"/>
        <v>44742</v>
      </c>
      <c r="B719" s="4">
        <f t="shared" si="72"/>
        <v>14</v>
      </c>
      <c r="C719" s="4">
        <f t="shared" si="67"/>
        <v>2022</v>
      </c>
      <c r="D719" s="4">
        <f t="shared" si="68"/>
        <v>6</v>
      </c>
      <c r="E719" s="41">
        <v>710</v>
      </c>
      <c r="F719" s="51">
        <f>'Energía Transada'!G719*1000</f>
        <v>0</v>
      </c>
      <c r="G719" s="51">
        <f>CMG!F712</f>
        <v>77.205690000000004</v>
      </c>
      <c r="H719" s="18">
        <f t="shared" si="70"/>
        <v>0</v>
      </c>
      <c r="I719" s="51">
        <f>'Energía Transada'!D719</f>
        <v>5968.2414440599996</v>
      </c>
      <c r="J719" s="51">
        <f>CMG!E712</f>
        <v>77.15137</v>
      </c>
      <c r="K719" s="18">
        <f t="shared" si="69"/>
        <v>460458.00390000734</v>
      </c>
    </row>
    <row r="720" spans="1:11" x14ac:dyDescent="0.2">
      <c r="A720" s="40">
        <f t="shared" si="71"/>
        <v>44742</v>
      </c>
      <c r="B720" s="4">
        <f t="shared" si="72"/>
        <v>15</v>
      </c>
      <c r="C720" s="4">
        <f t="shared" si="67"/>
        <v>2022</v>
      </c>
      <c r="D720" s="4">
        <f t="shared" si="68"/>
        <v>6</v>
      </c>
      <c r="E720" s="41">
        <v>711</v>
      </c>
      <c r="F720" s="51">
        <f>'Energía Transada'!G720*1000</f>
        <v>0</v>
      </c>
      <c r="G720" s="51">
        <f>CMG!F713</f>
        <v>77.205690000000004</v>
      </c>
      <c r="H720" s="18">
        <f t="shared" si="70"/>
        <v>0</v>
      </c>
      <c r="I720" s="51">
        <f>'Energía Transada'!D720</f>
        <v>5025.9579735680009</v>
      </c>
      <c r="J720" s="51">
        <f>CMG!E713</f>
        <v>77.15137</v>
      </c>
      <c r="K720" s="18">
        <f t="shared" si="69"/>
        <v>387759.54322319507</v>
      </c>
    </row>
    <row r="721" spans="1:11" x14ac:dyDescent="0.2">
      <c r="A721" s="40">
        <f t="shared" si="71"/>
        <v>44742</v>
      </c>
      <c r="B721" s="4">
        <f t="shared" si="72"/>
        <v>16</v>
      </c>
      <c r="C721" s="4">
        <f t="shared" si="67"/>
        <v>2022</v>
      </c>
      <c r="D721" s="4">
        <f t="shared" si="68"/>
        <v>6</v>
      </c>
      <c r="E721" s="41">
        <v>712</v>
      </c>
      <c r="F721" s="51">
        <f>'Energía Transada'!G721*1000</f>
        <v>0</v>
      </c>
      <c r="G721" s="51">
        <f>CMG!F714</f>
        <v>77.205690000000004</v>
      </c>
      <c r="H721" s="18">
        <f t="shared" si="70"/>
        <v>0</v>
      </c>
      <c r="I721" s="51">
        <f>'Energía Transada'!D721</f>
        <v>6295.490761</v>
      </c>
      <c r="J721" s="51">
        <f>CMG!E714</f>
        <v>77.15137</v>
      </c>
      <c r="K721" s="18">
        <f t="shared" si="69"/>
        <v>485705.73703349259</v>
      </c>
    </row>
    <row r="722" spans="1:11" x14ac:dyDescent="0.2">
      <c r="A722" s="40">
        <f t="shared" si="71"/>
        <v>44742</v>
      </c>
      <c r="B722" s="4">
        <f t="shared" si="72"/>
        <v>17</v>
      </c>
      <c r="C722" s="4">
        <f t="shared" si="67"/>
        <v>2022</v>
      </c>
      <c r="D722" s="4">
        <f t="shared" si="68"/>
        <v>6</v>
      </c>
      <c r="E722" s="41">
        <v>713</v>
      </c>
      <c r="F722" s="51">
        <f>'Energía Transada'!G722*1000</f>
        <v>0</v>
      </c>
      <c r="G722" s="51">
        <f>CMG!F715</f>
        <v>134.15031999999999</v>
      </c>
      <c r="H722" s="18">
        <f t="shared" si="70"/>
        <v>0</v>
      </c>
      <c r="I722" s="51">
        <f>'Energía Transada'!D722</f>
        <v>12314.477448000001</v>
      </c>
      <c r="J722" s="51">
        <f>CMG!E715</f>
        <v>134.05978999999999</v>
      </c>
      <c r="K722" s="18">
        <f t="shared" si="69"/>
        <v>1650876.260638616</v>
      </c>
    </row>
    <row r="723" spans="1:11" x14ac:dyDescent="0.2">
      <c r="A723" s="40">
        <f t="shared" si="71"/>
        <v>44742</v>
      </c>
      <c r="B723" s="4">
        <f t="shared" si="72"/>
        <v>18</v>
      </c>
      <c r="C723" s="4">
        <f t="shared" si="67"/>
        <v>2022</v>
      </c>
      <c r="D723" s="4">
        <f t="shared" si="68"/>
        <v>6</v>
      </c>
      <c r="E723" s="41">
        <v>714</v>
      </c>
      <c r="F723" s="51">
        <f>'Energía Transada'!G723*1000</f>
        <v>7940</v>
      </c>
      <c r="G723" s="51">
        <f>CMG!F716</f>
        <v>272.51037000000002</v>
      </c>
      <c r="H723" s="18">
        <f t="shared" si="70"/>
        <v>2163732.3378000003</v>
      </c>
      <c r="I723" s="51">
        <f>'Energía Transada'!D723</f>
        <v>11961.260304000001</v>
      </c>
      <c r="J723" s="51">
        <f>CMG!E716</f>
        <v>272.32931000000002</v>
      </c>
      <c r="K723" s="18">
        <f t="shared" si="69"/>
        <v>3257401.7653187108</v>
      </c>
    </row>
    <row r="724" spans="1:11" x14ac:dyDescent="0.2">
      <c r="A724" s="40">
        <f t="shared" si="71"/>
        <v>44742</v>
      </c>
      <c r="B724" s="4">
        <f t="shared" si="72"/>
        <v>19</v>
      </c>
      <c r="C724" s="4">
        <f t="shared" si="67"/>
        <v>2022</v>
      </c>
      <c r="D724" s="4">
        <f t="shared" si="68"/>
        <v>6</v>
      </c>
      <c r="E724" s="41">
        <v>715</v>
      </c>
      <c r="F724" s="51">
        <f>'Energía Transada'!G724*1000</f>
        <v>7940</v>
      </c>
      <c r="G724" s="51">
        <f>CMG!F717</f>
        <v>303.51758000000001</v>
      </c>
      <c r="H724" s="18">
        <f t="shared" si="70"/>
        <v>2409929.5852000001</v>
      </c>
      <c r="I724" s="51">
        <f>'Energía Transada'!D724</f>
        <v>7237.8622610000011</v>
      </c>
      <c r="J724" s="51">
        <f>CMG!E717</f>
        <v>275.03622000000001</v>
      </c>
      <c r="K724" s="18">
        <f t="shared" si="69"/>
        <v>1990674.2771460938</v>
      </c>
    </row>
    <row r="725" spans="1:11" x14ac:dyDescent="0.2">
      <c r="A725" s="40">
        <f t="shared" si="71"/>
        <v>44742</v>
      </c>
      <c r="B725" s="4">
        <f t="shared" si="72"/>
        <v>20</v>
      </c>
      <c r="C725" s="4">
        <f t="shared" si="67"/>
        <v>2022</v>
      </c>
      <c r="D725" s="4">
        <f t="shared" si="68"/>
        <v>6</v>
      </c>
      <c r="E725" s="41">
        <v>716</v>
      </c>
      <c r="F725" s="51">
        <f>'Energía Transada'!G725*1000</f>
        <v>7940</v>
      </c>
      <c r="G725" s="51">
        <f>CMG!F718</f>
        <v>198.15644</v>
      </c>
      <c r="H725" s="18">
        <f t="shared" si="70"/>
        <v>1573362.1336000001</v>
      </c>
      <c r="I725" s="51">
        <f>'Energía Transada'!D725</f>
        <v>13494.439350000001</v>
      </c>
      <c r="J725" s="51">
        <f>CMG!E718</f>
        <v>51.829569999999997</v>
      </c>
      <c r="K725" s="18">
        <f t="shared" si="69"/>
        <v>699410.98890157952</v>
      </c>
    </row>
    <row r="726" spans="1:11" x14ac:dyDescent="0.2">
      <c r="A726" s="40">
        <f t="shared" si="71"/>
        <v>44742</v>
      </c>
      <c r="B726" s="4">
        <f t="shared" si="72"/>
        <v>21</v>
      </c>
      <c r="C726" s="4">
        <f t="shared" si="67"/>
        <v>2022</v>
      </c>
      <c r="D726" s="4">
        <f t="shared" si="68"/>
        <v>6</v>
      </c>
      <c r="E726" s="41">
        <v>717</v>
      </c>
      <c r="F726" s="51">
        <f>'Energía Transada'!G726*1000</f>
        <v>7940</v>
      </c>
      <c r="G726" s="51">
        <f>CMG!F719</f>
        <v>145.14995999999999</v>
      </c>
      <c r="H726" s="18">
        <f t="shared" si="70"/>
        <v>1152490.6824</v>
      </c>
      <c r="I726" s="51">
        <f>'Energía Transada'!D726</f>
        <v>12544.254898000001</v>
      </c>
      <c r="J726" s="51">
        <f>CMG!E719</f>
        <v>42.658679999999997</v>
      </c>
      <c r="K726" s="18">
        <f t="shared" si="69"/>
        <v>535121.35553221463</v>
      </c>
    </row>
    <row r="727" spans="1:11" x14ac:dyDescent="0.2">
      <c r="A727" s="40">
        <f t="shared" si="71"/>
        <v>44742</v>
      </c>
      <c r="B727" s="4">
        <f t="shared" si="72"/>
        <v>22</v>
      </c>
      <c r="C727" s="4">
        <f t="shared" si="67"/>
        <v>2022</v>
      </c>
      <c r="D727" s="4">
        <f t="shared" si="68"/>
        <v>6</v>
      </c>
      <c r="E727" s="41">
        <v>718</v>
      </c>
      <c r="F727" s="51">
        <f>'Energía Transada'!G727*1000</f>
        <v>7940</v>
      </c>
      <c r="G727" s="51">
        <f>CMG!F720</f>
        <v>145.14995999999999</v>
      </c>
      <c r="H727" s="18">
        <f t="shared" si="70"/>
        <v>1152490.6824</v>
      </c>
      <c r="I727" s="51">
        <f>'Energía Transada'!D727</f>
        <v>5736.9333501270003</v>
      </c>
      <c r="J727" s="51">
        <f>CMG!E720</f>
        <v>42.658679999999997</v>
      </c>
      <c r="K727" s="18">
        <f t="shared" si="69"/>
        <v>244730.00396439564</v>
      </c>
    </row>
    <row r="728" spans="1:11" x14ac:dyDescent="0.2">
      <c r="A728" s="40">
        <f t="shared" si="71"/>
        <v>44742</v>
      </c>
      <c r="B728" s="4">
        <f t="shared" si="72"/>
        <v>23</v>
      </c>
      <c r="C728" s="4">
        <f t="shared" si="67"/>
        <v>2022</v>
      </c>
      <c r="D728" s="4">
        <f t="shared" si="68"/>
        <v>6</v>
      </c>
      <c r="E728" s="41">
        <v>719</v>
      </c>
      <c r="F728" s="51">
        <f>'Energía Transada'!G728*1000</f>
        <v>7940</v>
      </c>
      <c r="G728" s="51">
        <f>CMG!F721</f>
        <v>145.14995999999999</v>
      </c>
      <c r="H728" s="18">
        <f t="shared" si="70"/>
        <v>1152490.6824</v>
      </c>
      <c r="I728" s="51">
        <f>'Energía Transada'!D728</f>
        <v>2074.0522970090001</v>
      </c>
      <c r="J728" s="51">
        <f>CMG!E721</f>
        <v>81.542169999999999</v>
      </c>
      <c r="K728" s="18">
        <f t="shared" si="69"/>
        <v>169122.72499159837</v>
      </c>
    </row>
    <row r="729" spans="1:11" x14ac:dyDescent="0.2">
      <c r="A729" s="40">
        <f t="shared" si="71"/>
        <v>44742</v>
      </c>
      <c r="B729" s="4">
        <f t="shared" si="72"/>
        <v>24</v>
      </c>
      <c r="C729" s="4">
        <f t="shared" si="67"/>
        <v>2022</v>
      </c>
      <c r="D729" s="4">
        <f t="shared" si="68"/>
        <v>6</v>
      </c>
      <c r="E729" s="41">
        <v>720</v>
      </c>
      <c r="F729" s="51">
        <f>'Energía Transada'!G729*1000</f>
        <v>7940</v>
      </c>
      <c r="G729" s="51">
        <f>CMG!F722</f>
        <v>139.69992999999999</v>
      </c>
      <c r="H729" s="18">
        <f t="shared" si="70"/>
        <v>1109217.4442</v>
      </c>
      <c r="I729" s="51">
        <f>'Energía Transada'!D729</f>
        <v>3378.7484620750001</v>
      </c>
      <c r="J729" s="51">
        <f>CMG!E722</f>
        <v>126.58184</v>
      </c>
      <c r="K729" s="18">
        <f t="shared" si="69"/>
        <v>427688.19722662371</v>
      </c>
    </row>
    <row r="730" spans="1:11" x14ac:dyDescent="0.2">
      <c r="A730" s="40">
        <f t="shared" si="71"/>
        <v>44743</v>
      </c>
      <c r="B730" s="4">
        <f t="shared" si="72"/>
        <v>1</v>
      </c>
      <c r="C730" s="4">
        <f t="shared" si="67"/>
        <v>2022</v>
      </c>
      <c r="D730" s="4">
        <f t="shared" si="68"/>
        <v>7</v>
      </c>
      <c r="E730" s="41">
        <v>721</v>
      </c>
      <c r="F730" s="51">
        <f>'Energía Transada'!G730*1000</f>
        <v>0</v>
      </c>
      <c r="G730" s="51">
        <f>CMG!F723</f>
        <v>0</v>
      </c>
      <c r="H730" s="18">
        <f t="shared" si="70"/>
        <v>0</v>
      </c>
      <c r="I730" s="51">
        <f>'Energía Transada'!D730</f>
        <v>0</v>
      </c>
      <c r="J730" s="51">
        <f>CMG!E723</f>
        <v>0</v>
      </c>
      <c r="K730" s="18">
        <f t="shared" si="69"/>
        <v>0</v>
      </c>
    </row>
    <row r="731" spans="1:11" x14ac:dyDescent="0.2">
      <c r="A731" s="40">
        <f t="shared" si="71"/>
        <v>44743</v>
      </c>
      <c r="B731" s="4">
        <f t="shared" si="72"/>
        <v>2</v>
      </c>
      <c r="C731" s="4">
        <f t="shared" si="67"/>
        <v>2022</v>
      </c>
      <c r="D731" s="4">
        <f t="shared" si="68"/>
        <v>7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>'Energía Transada'!D731</f>
        <v>0</v>
      </c>
      <c r="J731" s="51">
        <f>CMG!E724</f>
        <v>0</v>
      </c>
      <c r="K731" s="18">
        <f t="shared" si="69"/>
        <v>0</v>
      </c>
    </row>
    <row r="732" spans="1:11" x14ac:dyDescent="0.2">
      <c r="A732" s="40">
        <f t="shared" si="71"/>
        <v>44743</v>
      </c>
      <c r="B732" s="4">
        <f t="shared" si="72"/>
        <v>3</v>
      </c>
      <c r="C732" s="4">
        <f t="shared" si="67"/>
        <v>2022</v>
      </c>
      <c r="D732" s="4">
        <f t="shared" si="68"/>
        <v>7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>'Energía Transada'!D732</f>
        <v>0</v>
      </c>
      <c r="J732" s="51">
        <f>CMG!E725</f>
        <v>0</v>
      </c>
      <c r="K732" s="18">
        <f t="shared" si="69"/>
        <v>0</v>
      </c>
    </row>
    <row r="733" spans="1:11" x14ac:dyDescent="0.2">
      <c r="A733" s="40">
        <f t="shared" si="71"/>
        <v>44743</v>
      </c>
      <c r="B733" s="4">
        <f t="shared" si="72"/>
        <v>4</v>
      </c>
      <c r="C733" s="4">
        <f t="shared" si="67"/>
        <v>2022</v>
      </c>
      <c r="D733" s="4">
        <f t="shared" si="68"/>
        <v>7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>'Energía Transada'!D733</f>
        <v>0</v>
      </c>
      <c r="J733" s="51">
        <f>CMG!E726</f>
        <v>0</v>
      </c>
      <c r="K733" s="18">
        <f t="shared" si="69"/>
        <v>0</v>
      </c>
    </row>
    <row r="734" spans="1:11" x14ac:dyDescent="0.2">
      <c r="A734" s="40">
        <f t="shared" si="71"/>
        <v>44743</v>
      </c>
      <c r="B734" s="4">
        <f t="shared" si="72"/>
        <v>5</v>
      </c>
      <c r="C734" s="4">
        <f t="shared" si="67"/>
        <v>2022</v>
      </c>
      <c r="D734" s="4">
        <f t="shared" si="68"/>
        <v>7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>'Energía Transada'!D734</f>
        <v>0</v>
      </c>
      <c r="J734" s="51">
        <f>CMG!E727</f>
        <v>0</v>
      </c>
      <c r="K734" s="18">
        <f t="shared" si="69"/>
        <v>0</v>
      </c>
    </row>
    <row r="735" spans="1:11" x14ac:dyDescent="0.2">
      <c r="A735" s="40">
        <f t="shared" si="71"/>
        <v>44743</v>
      </c>
      <c r="B735" s="4">
        <f t="shared" si="72"/>
        <v>6</v>
      </c>
      <c r="C735" s="4">
        <f t="shared" si="67"/>
        <v>2022</v>
      </c>
      <c r="D735" s="4">
        <f t="shared" si="68"/>
        <v>7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>'Energía Transada'!D735</f>
        <v>0</v>
      </c>
      <c r="J735" s="51">
        <f>CMG!E728</f>
        <v>0</v>
      </c>
      <c r="K735" s="18">
        <f t="shared" si="69"/>
        <v>0</v>
      </c>
    </row>
    <row r="736" spans="1:11" x14ac:dyDescent="0.2">
      <c r="A736" s="40">
        <f t="shared" si="71"/>
        <v>44743</v>
      </c>
      <c r="B736" s="4">
        <f t="shared" si="72"/>
        <v>7</v>
      </c>
      <c r="C736" s="4">
        <f t="shared" si="67"/>
        <v>2022</v>
      </c>
      <c r="D736" s="4">
        <f t="shared" si="68"/>
        <v>7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>'Energía Transada'!D736</f>
        <v>0</v>
      </c>
      <c r="J736" s="51">
        <f>CMG!E729</f>
        <v>0</v>
      </c>
      <c r="K736" s="18">
        <f t="shared" si="69"/>
        <v>0</v>
      </c>
    </row>
    <row r="737" spans="1:11" x14ac:dyDescent="0.2">
      <c r="A737" s="40">
        <f t="shared" si="71"/>
        <v>44743</v>
      </c>
      <c r="B737" s="4">
        <f t="shared" si="72"/>
        <v>8</v>
      </c>
      <c r="C737" s="4">
        <f t="shared" si="67"/>
        <v>2022</v>
      </c>
      <c r="D737" s="4">
        <f t="shared" si="68"/>
        <v>7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>'Energía Transada'!D737</f>
        <v>0</v>
      </c>
      <c r="J737" s="51">
        <f>CMG!E730</f>
        <v>0</v>
      </c>
      <c r="K737" s="18">
        <f t="shared" si="69"/>
        <v>0</v>
      </c>
    </row>
    <row r="738" spans="1:11" x14ac:dyDescent="0.2">
      <c r="A738" s="40">
        <f t="shared" si="71"/>
        <v>44743</v>
      </c>
      <c r="B738" s="4">
        <f t="shared" si="72"/>
        <v>9</v>
      </c>
      <c r="C738" s="4">
        <f t="shared" si="67"/>
        <v>2022</v>
      </c>
      <c r="D738" s="4">
        <f t="shared" si="68"/>
        <v>7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>'Energía Transada'!D738</f>
        <v>0</v>
      </c>
      <c r="J738" s="51">
        <f>CMG!E731</f>
        <v>0</v>
      </c>
      <c r="K738" s="18">
        <f t="shared" si="69"/>
        <v>0</v>
      </c>
    </row>
    <row r="739" spans="1:11" x14ac:dyDescent="0.2">
      <c r="A739" s="40">
        <f t="shared" si="71"/>
        <v>44743</v>
      </c>
      <c r="B739" s="4">
        <f t="shared" si="72"/>
        <v>10</v>
      </c>
      <c r="C739" s="4">
        <f t="shared" si="67"/>
        <v>2022</v>
      </c>
      <c r="D739" s="4">
        <f t="shared" si="68"/>
        <v>7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0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44743</v>
      </c>
      <c r="B740" s="4">
        <f t="shared" si="72"/>
        <v>11</v>
      </c>
      <c r="C740" s="4">
        <f t="shared" si="67"/>
        <v>2022</v>
      </c>
      <c r="D740" s="4">
        <f t="shared" si="68"/>
        <v>7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0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44743</v>
      </c>
      <c r="B741" s="4">
        <f t="shared" si="72"/>
        <v>12</v>
      </c>
      <c r="C741" s="4">
        <f t="shared" si="67"/>
        <v>2022</v>
      </c>
      <c r="D741" s="4">
        <f t="shared" si="68"/>
        <v>7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0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44743</v>
      </c>
      <c r="B742" s="4">
        <f t="shared" si="72"/>
        <v>13</v>
      </c>
      <c r="C742" s="4">
        <f t="shared" si="67"/>
        <v>2022</v>
      </c>
      <c r="D742" s="4">
        <f t="shared" si="68"/>
        <v>7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>'Energía Transada'!D742</f>
        <v>0</v>
      </c>
      <c r="J742" s="51">
        <f>CMG!E735</f>
        <v>0</v>
      </c>
      <c r="K742" s="18">
        <f t="shared" si="69"/>
        <v>0</v>
      </c>
    </row>
    <row r="743" spans="1:11" x14ac:dyDescent="0.2">
      <c r="A743" s="40">
        <f t="shared" si="71"/>
        <v>44743</v>
      </c>
      <c r="B743" s="4">
        <f t="shared" si="72"/>
        <v>14</v>
      </c>
      <c r="C743" s="4">
        <f t="shared" si="67"/>
        <v>2022</v>
      </c>
      <c r="D743" s="4">
        <f t="shared" si="68"/>
        <v>7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>'Energía Transada'!D743</f>
        <v>0</v>
      </c>
      <c r="J743" s="51">
        <f>CMG!E736</f>
        <v>0</v>
      </c>
      <c r="K743" s="18">
        <f t="shared" si="69"/>
        <v>0</v>
      </c>
    </row>
    <row r="744" spans="1:11" x14ac:dyDescent="0.2">
      <c r="A744" s="40">
        <f t="shared" si="71"/>
        <v>44743</v>
      </c>
      <c r="B744" s="4">
        <f t="shared" si="72"/>
        <v>15</v>
      </c>
      <c r="C744" s="4">
        <f t="shared" si="67"/>
        <v>2022</v>
      </c>
      <c r="D744" s="4">
        <f t="shared" si="68"/>
        <v>7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>'Energía Transada'!D744</f>
        <v>0</v>
      </c>
      <c r="J744" s="51">
        <f>CMG!E737</f>
        <v>0</v>
      </c>
      <c r="K744" s="18">
        <f t="shared" si="69"/>
        <v>0</v>
      </c>
    </row>
    <row r="745" spans="1:11" x14ac:dyDescent="0.2">
      <c r="A745" s="40">
        <f t="shared" si="71"/>
        <v>44743</v>
      </c>
      <c r="B745" s="4">
        <f t="shared" si="72"/>
        <v>16</v>
      </c>
      <c r="C745" s="4">
        <f t="shared" si="67"/>
        <v>2022</v>
      </c>
      <c r="D745" s="4">
        <f t="shared" si="68"/>
        <v>7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0</v>
      </c>
      <c r="J745" s="51">
        <f>CMG!E738</f>
        <v>0</v>
      </c>
      <c r="K745" s="18">
        <f t="shared" si="69"/>
        <v>0</v>
      </c>
    </row>
    <row r="746" spans="1:11" x14ac:dyDescent="0.2">
      <c r="A746" s="40">
        <f t="shared" si="71"/>
        <v>44743</v>
      </c>
      <c r="B746" s="4">
        <f t="shared" si="72"/>
        <v>17</v>
      </c>
      <c r="C746" s="4">
        <f t="shared" si="67"/>
        <v>2022</v>
      </c>
      <c r="D746" s="4">
        <f t="shared" si="68"/>
        <v>7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>'Energía Transada'!D746</f>
        <v>0</v>
      </c>
      <c r="J746" s="51">
        <f>CMG!E739</f>
        <v>0</v>
      </c>
      <c r="K746" s="18">
        <f t="shared" si="69"/>
        <v>0</v>
      </c>
    </row>
    <row r="747" spans="1:11" x14ac:dyDescent="0.2">
      <c r="A747" s="40">
        <f t="shared" si="71"/>
        <v>44743</v>
      </c>
      <c r="B747" s="4">
        <f t="shared" si="72"/>
        <v>18</v>
      </c>
      <c r="C747" s="4">
        <f t="shared" si="67"/>
        <v>2022</v>
      </c>
      <c r="D747" s="4">
        <f t="shared" si="68"/>
        <v>7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>'Energía Transada'!D747</f>
        <v>0</v>
      </c>
      <c r="J747" s="51">
        <f>CMG!E740</f>
        <v>0</v>
      </c>
      <c r="K747" s="18">
        <f t="shared" si="69"/>
        <v>0</v>
      </c>
    </row>
    <row r="748" spans="1:11" x14ac:dyDescent="0.2">
      <c r="A748" s="40">
        <f t="shared" si="71"/>
        <v>44743</v>
      </c>
      <c r="B748" s="4">
        <f t="shared" si="72"/>
        <v>19</v>
      </c>
      <c r="C748" s="4">
        <f t="shared" si="67"/>
        <v>2022</v>
      </c>
      <c r="D748" s="4">
        <f t="shared" si="68"/>
        <v>7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>'Energía Transada'!D748</f>
        <v>0</v>
      </c>
      <c r="J748" s="51">
        <f>CMG!E741</f>
        <v>0</v>
      </c>
      <c r="K748" s="18">
        <f t="shared" si="69"/>
        <v>0</v>
      </c>
    </row>
    <row r="749" spans="1:11" x14ac:dyDescent="0.2">
      <c r="A749" s="40">
        <f t="shared" si="71"/>
        <v>44743</v>
      </c>
      <c r="B749" s="4">
        <f t="shared" si="72"/>
        <v>20</v>
      </c>
      <c r="C749" s="4">
        <f t="shared" si="67"/>
        <v>2022</v>
      </c>
      <c r="D749" s="4">
        <f t="shared" si="68"/>
        <v>7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>'Energía Transada'!D749</f>
        <v>0</v>
      </c>
      <c r="J749" s="51">
        <f>CMG!E742</f>
        <v>0</v>
      </c>
      <c r="K749" s="18">
        <f t="shared" si="69"/>
        <v>0</v>
      </c>
    </row>
    <row r="750" spans="1:11" x14ac:dyDescent="0.2">
      <c r="A750" s="40">
        <f t="shared" si="71"/>
        <v>44743</v>
      </c>
      <c r="B750" s="4">
        <f t="shared" si="72"/>
        <v>21</v>
      </c>
      <c r="C750" s="4">
        <f t="shared" si="67"/>
        <v>2022</v>
      </c>
      <c r="D750" s="4">
        <f t="shared" si="68"/>
        <v>7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>'Energía Transada'!D750</f>
        <v>0</v>
      </c>
      <c r="J750" s="51">
        <f>CMG!E743</f>
        <v>0</v>
      </c>
      <c r="K750" s="18">
        <f t="shared" si="69"/>
        <v>0</v>
      </c>
    </row>
    <row r="751" spans="1:11" x14ac:dyDescent="0.2">
      <c r="A751" s="40">
        <f t="shared" si="71"/>
        <v>44743</v>
      </c>
      <c r="B751" s="4">
        <f t="shared" si="72"/>
        <v>22</v>
      </c>
      <c r="C751" s="4">
        <f t="shared" si="67"/>
        <v>2022</v>
      </c>
      <c r="D751" s="4">
        <f t="shared" si="68"/>
        <v>7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>'Energía Transada'!D751</f>
        <v>0</v>
      </c>
      <c r="J751" s="51">
        <f>CMG!E744</f>
        <v>0</v>
      </c>
      <c r="K751" s="18">
        <f t="shared" si="69"/>
        <v>0</v>
      </c>
    </row>
    <row r="752" spans="1:11" x14ac:dyDescent="0.2">
      <c r="A752" s="40">
        <f t="shared" si="71"/>
        <v>44743</v>
      </c>
      <c r="B752" s="4">
        <f t="shared" si="72"/>
        <v>23</v>
      </c>
      <c r="C752" s="4">
        <f t="shared" si="67"/>
        <v>2022</v>
      </c>
      <c r="D752" s="4">
        <f t="shared" si="68"/>
        <v>7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>'Energía Transada'!D752</f>
        <v>0</v>
      </c>
      <c r="J752" s="51">
        <f>CMG!E745</f>
        <v>0</v>
      </c>
      <c r="K752" s="18">
        <f t="shared" si="69"/>
        <v>0</v>
      </c>
    </row>
    <row r="753" spans="1:11" x14ac:dyDescent="0.2">
      <c r="A753" s="40">
        <f t="shared" si="71"/>
        <v>44743</v>
      </c>
      <c r="B753" s="4">
        <f t="shared" si="72"/>
        <v>24</v>
      </c>
      <c r="C753" s="4">
        <f t="shared" si="67"/>
        <v>2022</v>
      </c>
      <c r="D753" s="4">
        <f t="shared" si="68"/>
        <v>7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>'Energía Transada'!D753</f>
        <v>0</v>
      </c>
      <c r="J753" s="51">
        <f>CMG!E746</f>
        <v>0</v>
      </c>
      <c r="K753" s="18">
        <f t="shared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4" workbookViewId="0">
      <selection activeCell="H61" sqref="H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7">
        <v>2021</v>
      </c>
      <c r="B4" s="67" t="s">
        <v>68</v>
      </c>
      <c r="C4" s="68">
        <f>DATE(A4,1,1)</f>
        <v>44197</v>
      </c>
      <c r="D4" s="68">
        <f t="shared" ref="D4:N4" si="0">EDATE(C4,1)</f>
        <v>44228</v>
      </c>
      <c r="E4" s="68">
        <f t="shared" si="0"/>
        <v>44256</v>
      </c>
      <c r="F4" s="68">
        <f t="shared" si="0"/>
        <v>44287</v>
      </c>
      <c r="G4" s="68">
        <f t="shared" si="0"/>
        <v>44317</v>
      </c>
      <c r="H4" s="68">
        <f t="shared" si="0"/>
        <v>44348</v>
      </c>
      <c r="I4" s="68">
        <f t="shared" si="0"/>
        <v>44378</v>
      </c>
      <c r="J4" s="68">
        <f t="shared" si="0"/>
        <v>44409</v>
      </c>
      <c r="K4" s="68">
        <f t="shared" si="0"/>
        <v>44440</v>
      </c>
      <c r="L4" s="68">
        <f t="shared" si="0"/>
        <v>44470</v>
      </c>
      <c r="M4" s="68">
        <f t="shared" si="0"/>
        <v>44501</v>
      </c>
      <c r="N4" s="68">
        <f t="shared" si="0"/>
        <v>44531</v>
      </c>
    </row>
    <row r="5" spans="1:14" x14ac:dyDescent="0.2">
      <c r="B5" s="33">
        <v>1</v>
      </c>
      <c r="C5" s="69">
        <v>0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5.76</v>
      </c>
      <c r="J5" s="69">
        <v>5.76</v>
      </c>
      <c r="K5" s="69">
        <v>5.95</v>
      </c>
      <c r="L5" s="69">
        <v>5.76</v>
      </c>
      <c r="M5" s="69">
        <v>5.95</v>
      </c>
      <c r="N5" s="69">
        <v>5.76</v>
      </c>
    </row>
    <row r="6" spans="1:14" x14ac:dyDescent="0.2">
      <c r="B6" s="33">
        <v>2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5.76</v>
      </c>
      <c r="J6" s="69">
        <v>5.76</v>
      </c>
      <c r="K6" s="69">
        <v>5.95</v>
      </c>
      <c r="L6" s="69">
        <v>5.76</v>
      </c>
      <c r="M6" s="69">
        <v>5.95</v>
      </c>
      <c r="N6" s="69">
        <v>5.76</v>
      </c>
    </row>
    <row r="7" spans="1:14" x14ac:dyDescent="0.2">
      <c r="B7" s="33">
        <v>3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5.76</v>
      </c>
      <c r="J7" s="69">
        <v>5.76</v>
      </c>
      <c r="K7" s="69">
        <v>5.95</v>
      </c>
      <c r="L7" s="69">
        <v>5.76</v>
      </c>
      <c r="M7" s="69">
        <v>5.95</v>
      </c>
      <c r="N7" s="69">
        <v>5.76</v>
      </c>
    </row>
    <row r="8" spans="1:14" x14ac:dyDescent="0.2">
      <c r="B8" s="33">
        <v>4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69">
        <v>0</v>
      </c>
      <c r="I8" s="69">
        <v>5.76</v>
      </c>
      <c r="J8" s="69">
        <v>5.76</v>
      </c>
      <c r="K8" s="69">
        <v>5.95</v>
      </c>
      <c r="L8" s="69">
        <v>5.76</v>
      </c>
      <c r="M8" s="69">
        <v>5.95</v>
      </c>
      <c r="N8" s="69">
        <v>5.76</v>
      </c>
    </row>
    <row r="9" spans="1:14" x14ac:dyDescent="0.2">
      <c r="B9" s="33">
        <v>5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69">
        <v>5.76</v>
      </c>
      <c r="J9" s="69">
        <v>5.76</v>
      </c>
      <c r="K9" s="69">
        <v>5.95</v>
      </c>
      <c r="L9" s="69">
        <v>5.76</v>
      </c>
      <c r="M9" s="69">
        <v>5.95</v>
      </c>
      <c r="N9" s="69">
        <v>5.76</v>
      </c>
    </row>
    <row r="10" spans="1:14" x14ac:dyDescent="0.2">
      <c r="B10" s="33">
        <v>6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5.76</v>
      </c>
      <c r="J10" s="69">
        <v>5.76</v>
      </c>
      <c r="K10" s="69">
        <v>5.95</v>
      </c>
      <c r="L10" s="69">
        <v>5.76</v>
      </c>
      <c r="M10" s="69">
        <v>5.95</v>
      </c>
      <c r="N10" s="69">
        <v>5.76</v>
      </c>
    </row>
    <row r="11" spans="1:14" x14ac:dyDescent="0.2">
      <c r="B11" s="33">
        <v>7</v>
      </c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5.76</v>
      </c>
      <c r="J11" s="69">
        <v>5.76</v>
      </c>
      <c r="K11" s="69">
        <v>5.95</v>
      </c>
      <c r="L11" s="69">
        <v>5.76</v>
      </c>
      <c r="M11" s="69">
        <v>5.95</v>
      </c>
      <c r="N11" s="69">
        <v>5.76</v>
      </c>
    </row>
    <row r="12" spans="1:14" x14ac:dyDescent="0.2">
      <c r="B12" s="33">
        <v>8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</row>
    <row r="13" spans="1:14" x14ac:dyDescent="0.2">
      <c r="B13" s="33">
        <v>9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</row>
    <row r="14" spans="1:14" x14ac:dyDescent="0.2">
      <c r="B14" s="33">
        <v>10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</row>
    <row r="15" spans="1:14" x14ac:dyDescent="0.2">
      <c r="B15" s="33">
        <v>11</v>
      </c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</row>
    <row r="16" spans="1:14" x14ac:dyDescent="0.2">
      <c r="B16" s="33">
        <v>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</row>
    <row r="17" spans="1:14" x14ac:dyDescent="0.2">
      <c r="B17" s="33">
        <v>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</row>
    <row r="18" spans="1:14" x14ac:dyDescent="0.2">
      <c r="B18" s="33">
        <v>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</row>
    <row r="19" spans="1:14" x14ac:dyDescent="0.2">
      <c r="B19" s="33">
        <v>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</row>
    <row r="20" spans="1:14" x14ac:dyDescent="0.2">
      <c r="B20" s="33">
        <v>16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</row>
    <row r="21" spans="1:14" x14ac:dyDescent="0.2">
      <c r="B21" s="33">
        <v>17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</row>
    <row r="22" spans="1:14" x14ac:dyDescent="0.2">
      <c r="B22" s="33">
        <v>18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5.76</v>
      </c>
      <c r="J22" s="69">
        <v>5.76</v>
      </c>
      <c r="K22" s="69">
        <v>5.95</v>
      </c>
      <c r="L22" s="69">
        <v>5.76</v>
      </c>
      <c r="M22" s="69">
        <v>5.95</v>
      </c>
      <c r="N22" s="69">
        <v>5.76</v>
      </c>
    </row>
    <row r="23" spans="1:14" x14ac:dyDescent="0.2">
      <c r="B23" s="33">
        <v>19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5.76</v>
      </c>
      <c r="J23" s="69">
        <v>5.76</v>
      </c>
      <c r="K23" s="69">
        <v>5.95</v>
      </c>
      <c r="L23" s="69">
        <v>5.76</v>
      </c>
      <c r="M23" s="69">
        <v>5.95</v>
      </c>
      <c r="N23" s="69">
        <v>5.76</v>
      </c>
    </row>
    <row r="24" spans="1:14" x14ac:dyDescent="0.2">
      <c r="B24" s="33">
        <v>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5.76</v>
      </c>
      <c r="J24" s="69">
        <v>5.76</v>
      </c>
      <c r="K24" s="69">
        <v>5.95</v>
      </c>
      <c r="L24" s="69">
        <v>5.76</v>
      </c>
      <c r="M24" s="69">
        <v>5.95</v>
      </c>
      <c r="N24" s="69">
        <v>5.76</v>
      </c>
    </row>
    <row r="25" spans="1:14" x14ac:dyDescent="0.2">
      <c r="B25" s="33">
        <v>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5.76</v>
      </c>
      <c r="J25" s="69">
        <v>5.76</v>
      </c>
      <c r="K25" s="69">
        <v>5.95</v>
      </c>
      <c r="L25" s="69">
        <v>5.76</v>
      </c>
      <c r="M25" s="69">
        <v>5.95</v>
      </c>
      <c r="N25" s="69">
        <v>5.76</v>
      </c>
    </row>
    <row r="26" spans="1:14" x14ac:dyDescent="0.2">
      <c r="B26" s="33">
        <v>22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5.76</v>
      </c>
      <c r="J26" s="69">
        <v>5.76</v>
      </c>
      <c r="K26" s="69">
        <v>5.95</v>
      </c>
      <c r="L26" s="69">
        <v>5.76</v>
      </c>
      <c r="M26" s="69">
        <v>5.95</v>
      </c>
      <c r="N26" s="69">
        <v>5.76</v>
      </c>
    </row>
    <row r="27" spans="1:14" x14ac:dyDescent="0.2">
      <c r="B27" s="33">
        <v>23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5.76</v>
      </c>
      <c r="J27" s="69">
        <v>5.76</v>
      </c>
      <c r="K27" s="69">
        <v>5.95</v>
      </c>
      <c r="L27" s="69">
        <v>5.76</v>
      </c>
      <c r="M27" s="69">
        <v>5.95</v>
      </c>
      <c r="N27" s="69">
        <v>5.76</v>
      </c>
    </row>
    <row r="28" spans="1:14" x14ac:dyDescent="0.2">
      <c r="B28" s="70">
        <v>24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5.76</v>
      </c>
      <c r="J28" s="71">
        <v>5.76</v>
      </c>
      <c r="K28" s="71">
        <v>5.95</v>
      </c>
      <c r="L28" s="71">
        <v>5.76</v>
      </c>
      <c r="M28" s="71">
        <v>5.95</v>
      </c>
      <c r="N28" s="71">
        <v>5.76</v>
      </c>
    </row>
    <row r="29" spans="1:14" x14ac:dyDescent="0.2">
      <c r="B29" s="72" t="s">
        <v>69</v>
      </c>
      <c r="C29" s="73">
        <f t="shared" ref="C29:N29" si="1">SUM(C5:C28)</f>
        <v>0</v>
      </c>
      <c r="D29" s="73">
        <f t="shared" si="1"/>
        <v>0</v>
      </c>
      <c r="E29" s="73">
        <f t="shared" si="1"/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f t="shared" si="1"/>
        <v>80.64</v>
      </c>
      <c r="J29" s="73">
        <f t="shared" si="1"/>
        <v>80.64</v>
      </c>
      <c r="K29" s="73">
        <f t="shared" si="1"/>
        <v>83.300000000000026</v>
      </c>
      <c r="L29" s="73">
        <f t="shared" si="1"/>
        <v>80.64</v>
      </c>
      <c r="M29" s="73">
        <f t="shared" si="1"/>
        <v>83.300000000000026</v>
      </c>
      <c r="N29" s="73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4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7">
        <v>2022</v>
      </c>
      <c r="B34" s="67" t="s">
        <v>68</v>
      </c>
      <c r="C34" s="68">
        <f>DATE(A34,1,1)</f>
        <v>44562</v>
      </c>
      <c r="D34" s="68">
        <f t="shared" ref="D34:N34" si="4">EDATE(C34,1)</f>
        <v>44593</v>
      </c>
      <c r="E34" s="68">
        <f t="shared" si="4"/>
        <v>44621</v>
      </c>
      <c r="F34" s="68">
        <f t="shared" si="4"/>
        <v>44652</v>
      </c>
      <c r="G34" s="68">
        <f t="shared" si="4"/>
        <v>44682</v>
      </c>
      <c r="H34" s="68">
        <f t="shared" si="4"/>
        <v>44713</v>
      </c>
      <c r="I34" s="68">
        <f t="shared" si="4"/>
        <v>44743</v>
      </c>
      <c r="J34" s="68">
        <f t="shared" si="4"/>
        <v>44774</v>
      </c>
      <c r="K34" s="68">
        <f t="shared" si="4"/>
        <v>44805</v>
      </c>
      <c r="L34" s="68">
        <f t="shared" si="4"/>
        <v>44835</v>
      </c>
      <c r="M34" s="68">
        <f t="shared" si="4"/>
        <v>44866</v>
      </c>
      <c r="N34" s="68">
        <f t="shared" si="4"/>
        <v>44896</v>
      </c>
    </row>
    <row r="35" spans="1:14" x14ac:dyDescent="0.2">
      <c r="B35" s="33">
        <v>1</v>
      </c>
      <c r="C35" s="69">
        <v>7.68</v>
      </c>
      <c r="D35" s="69">
        <v>8.5</v>
      </c>
      <c r="E35" s="69">
        <v>7.68</v>
      </c>
      <c r="F35" s="69">
        <v>7.94</v>
      </c>
      <c r="G35" s="69">
        <v>7.68</v>
      </c>
      <c r="H35" s="69">
        <v>7.94</v>
      </c>
      <c r="I35" s="69">
        <v>11.52</v>
      </c>
      <c r="J35" s="69">
        <v>11.52</v>
      </c>
      <c r="K35" s="69">
        <v>11.9</v>
      </c>
      <c r="L35" s="69">
        <v>11.52</v>
      </c>
      <c r="M35" s="69">
        <v>11.9</v>
      </c>
      <c r="N35" s="69">
        <v>11.52</v>
      </c>
    </row>
    <row r="36" spans="1:14" x14ac:dyDescent="0.2">
      <c r="B36" s="33">
        <v>2</v>
      </c>
      <c r="C36" s="69">
        <v>7.68</v>
      </c>
      <c r="D36" s="69">
        <v>8.5</v>
      </c>
      <c r="E36" s="69">
        <v>7.68</v>
      </c>
      <c r="F36" s="69">
        <v>7.94</v>
      </c>
      <c r="G36" s="69">
        <v>7.68</v>
      </c>
      <c r="H36" s="69">
        <v>7.94</v>
      </c>
      <c r="I36" s="69">
        <v>11.52</v>
      </c>
      <c r="J36" s="69">
        <v>11.52</v>
      </c>
      <c r="K36" s="69">
        <v>11.9</v>
      </c>
      <c r="L36" s="69">
        <v>11.52</v>
      </c>
      <c r="M36" s="69">
        <v>11.9</v>
      </c>
      <c r="N36" s="69">
        <v>11.52</v>
      </c>
    </row>
    <row r="37" spans="1:14" x14ac:dyDescent="0.2">
      <c r="B37" s="33">
        <v>3</v>
      </c>
      <c r="C37" s="69">
        <v>7.68</v>
      </c>
      <c r="D37" s="69">
        <v>8.5</v>
      </c>
      <c r="E37" s="69">
        <v>7.68</v>
      </c>
      <c r="F37" s="69">
        <v>7.94</v>
      </c>
      <c r="G37" s="69">
        <v>7.68</v>
      </c>
      <c r="H37" s="69">
        <v>7.94</v>
      </c>
      <c r="I37" s="69">
        <v>11.52</v>
      </c>
      <c r="J37" s="69">
        <v>11.52</v>
      </c>
      <c r="K37" s="69">
        <v>11.9</v>
      </c>
      <c r="L37" s="69">
        <v>11.52</v>
      </c>
      <c r="M37" s="69">
        <v>11.9</v>
      </c>
      <c r="N37" s="69">
        <v>11.52</v>
      </c>
    </row>
    <row r="38" spans="1:14" x14ac:dyDescent="0.2">
      <c r="B38" s="33">
        <v>4</v>
      </c>
      <c r="C38" s="69">
        <v>7.68</v>
      </c>
      <c r="D38" s="69">
        <v>8.5</v>
      </c>
      <c r="E38" s="69">
        <v>7.68</v>
      </c>
      <c r="F38" s="69">
        <v>7.94</v>
      </c>
      <c r="G38" s="69">
        <v>7.68</v>
      </c>
      <c r="H38" s="69">
        <v>7.94</v>
      </c>
      <c r="I38" s="69">
        <v>11.52</v>
      </c>
      <c r="J38" s="69">
        <v>11.52</v>
      </c>
      <c r="K38" s="69">
        <v>11.9</v>
      </c>
      <c r="L38" s="69">
        <v>11.52</v>
      </c>
      <c r="M38" s="69">
        <v>11.9</v>
      </c>
      <c r="N38" s="69">
        <v>11.52</v>
      </c>
    </row>
    <row r="39" spans="1:14" x14ac:dyDescent="0.2">
      <c r="B39" s="33">
        <v>5</v>
      </c>
      <c r="C39" s="69">
        <v>7.68</v>
      </c>
      <c r="D39" s="69">
        <v>8.5</v>
      </c>
      <c r="E39" s="69">
        <v>7.68</v>
      </c>
      <c r="F39" s="69">
        <v>7.94</v>
      </c>
      <c r="G39" s="69">
        <v>7.68</v>
      </c>
      <c r="H39" s="69">
        <v>7.94</v>
      </c>
      <c r="I39" s="69">
        <v>11.52</v>
      </c>
      <c r="J39" s="69">
        <v>11.52</v>
      </c>
      <c r="K39" s="69">
        <v>11.9</v>
      </c>
      <c r="L39" s="69">
        <v>11.52</v>
      </c>
      <c r="M39" s="69">
        <v>11.9</v>
      </c>
      <c r="N39" s="69">
        <v>11.52</v>
      </c>
    </row>
    <row r="40" spans="1:14" x14ac:dyDescent="0.2">
      <c r="B40" s="33">
        <v>6</v>
      </c>
      <c r="C40" s="69">
        <v>7.68</v>
      </c>
      <c r="D40" s="69">
        <v>8.5</v>
      </c>
      <c r="E40" s="69">
        <v>7.68</v>
      </c>
      <c r="F40" s="69">
        <v>7.94</v>
      </c>
      <c r="G40" s="69">
        <v>7.68</v>
      </c>
      <c r="H40" s="69">
        <v>7.94</v>
      </c>
      <c r="I40" s="69">
        <v>11.52</v>
      </c>
      <c r="J40" s="69">
        <v>11.52</v>
      </c>
      <c r="K40" s="69">
        <v>11.9</v>
      </c>
      <c r="L40" s="69">
        <v>11.52</v>
      </c>
      <c r="M40" s="69">
        <v>11.9</v>
      </c>
      <c r="N40" s="69">
        <v>11.52</v>
      </c>
    </row>
    <row r="41" spans="1:14" x14ac:dyDescent="0.2">
      <c r="B41" s="33">
        <v>7</v>
      </c>
      <c r="C41" s="69">
        <v>7.68</v>
      </c>
      <c r="D41" s="69">
        <v>8.5</v>
      </c>
      <c r="E41" s="69">
        <v>7.68</v>
      </c>
      <c r="F41" s="69">
        <v>7.94</v>
      </c>
      <c r="G41" s="69">
        <v>7.68</v>
      </c>
      <c r="H41" s="69">
        <v>7.94</v>
      </c>
      <c r="I41" s="69">
        <v>11.52</v>
      </c>
      <c r="J41" s="69">
        <v>11.52</v>
      </c>
      <c r="K41" s="69">
        <v>11.9</v>
      </c>
      <c r="L41" s="69">
        <v>11.52</v>
      </c>
      <c r="M41" s="69">
        <v>11.9</v>
      </c>
      <c r="N41" s="69">
        <v>11.52</v>
      </c>
    </row>
    <row r="42" spans="1:14" x14ac:dyDescent="0.2">
      <c r="B42" s="33">
        <v>8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</row>
    <row r="43" spans="1:14" x14ac:dyDescent="0.2">
      <c r="B43" s="33">
        <v>9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</row>
    <row r="44" spans="1:14" x14ac:dyDescent="0.2">
      <c r="B44" s="33">
        <v>10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</row>
    <row r="45" spans="1:14" x14ac:dyDescent="0.2">
      <c r="B45" s="33">
        <v>11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</row>
    <row r="46" spans="1:14" x14ac:dyDescent="0.2">
      <c r="B46" s="33">
        <v>12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</row>
    <row r="47" spans="1:14" x14ac:dyDescent="0.2">
      <c r="B47" s="33">
        <v>13</v>
      </c>
      <c r="C47" s="69">
        <v>0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</row>
    <row r="48" spans="1:14" x14ac:dyDescent="0.2">
      <c r="B48" s="33">
        <v>14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</row>
    <row r="49" spans="1:14" x14ac:dyDescent="0.2">
      <c r="B49" s="33">
        <v>15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</row>
    <row r="50" spans="1:14" x14ac:dyDescent="0.2">
      <c r="B50" s="33">
        <v>16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B51" s="33">
        <v>17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B52" s="33">
        <v>18</v>
      </c>
      <c r="C52" s="69">
        <v>7.68</v>
      </c>
      <c r="D52" s="69">
        <v>8.5</v>
      </c>
      <c r="E52" s="69">
        <v>7.68</v>
      </c>
      <c r="F52" s="69">
        <v>7.94</v>
      </c>
      <c r="G52" s="69">
        <v>7.68</v>
      </c>
      <c r="H52" s="69">
        <v>7.94</v>
      </c>
      <c r="I52" s="69">
        <v>11.52</v>
      </c>
      <c r="J52" s="69">
        <v>11.52</v>
      </c>
      <c r="K52" s="69">
        <v>11.9</v>
      </c>
      <c r="L52" s="69">
        <v>11.52</v>
      </c>
      <c r="M52" s="69">
        <v>11.9</v>
      </c>
      <c r="N52" s="69">
        <v>11.52</v>
      </c>
    </row>
    <row r="53" spans="1:14" x14ac:dyDescent="0.2">
      <c r="B53" s="33">
        <v>19</v>
      </c>
      <c r="C53" s="69">
        <v>7.68</v>
      </c>
      <c r="D53" s="69">
        <v>8.5</v>
      </c>
      <c r="E53" s="69">
        <v>7.68</v>
      </c>
      <c r="F53" s="69">
        <v>7.94</v>
      </c>
      <c r="G53" s="69">
        <v>7.68</v>
      </c>
      <c r="H53" s="69">
        <v>7.94</v>
      </c>
      <c r="I53" s="69">
        <v>11.52</v>
      </c>
      <c r="J53" s="69">
        <v>11.52</v>
      </c>
      <c r="K53" s="69">
        <v>11.9</v>
      </c>
      <c r="L53" s="69">
        <v>11.52</v>
      </c>
      <c r="M53" s="69">
        <v>11.9</v>
      </c>
      <c r="N53" s="69">
        <v>11.52</v>
      </c>
    </row>
    <row r="54" spans="1:14" x14ac:dyDescent="0.2">
      <c r="B54" s="33">
        <v>20</v>
      </c>
      <c r="C54" s="69">
        <v>7.68</v>
      </c>
      <c r="D54" s="69">
        <v>8.5</v>
      </c>
      <c r="E54" s="69">
        <v>7.68</v>
      </c>
      <c r="F54" s="69">
        <v>7.94</v>
      </c>
      <c r="G54" s="69">
        <v>7.68</v>
      </c>
      <c r="H54" s="69">
        <v>7.94</v>
      </c>
      <c r="I54" s="69">
        <v>11.52</v>
      </c>
      <c r="J54" s="69">
        <v>11.52</v>
      </c>
      <c r="K54" s="69">
        <v>11.9</v>
      </c>
      <c r="L54" s="69">
        <v>11.52</v>
      </c>
      <c r="M54" s="69">
        <v>11.9</v>
      </c>
      <c r="N54" s="69">
        <v>11.52</v>
      </c>
    </row>
    <row r="55" spans="1:14" x14ac:dyDescent="0.2">
      <c r="B55" s="33">
        <v>21</v>
      </c>
      <c r="C55" s="69">
        <v>7.68</v>
      </c>
      <c r="D55" s="69">
        <v>8.5</v>
      </c>
      <c r="E55" s="69">
        <v>7.68</v>
      </c>
      <c r="F55" s="69">
        <v>7.94</v>
      </c>
      <c r="G55" s="69">
        <v>7.68</v>
      </c>
      <c r="H55" s="69">
        <v>7.94</v>
      </c>
      <c r="I55" s="69">
        <v>11.52</v>
      </c>
      <c r="J55" s="69">
        <v>11.52</v>
      </c>
      <c r="K55" s="69">
        <v>11.9</v>
      </c>
      <c r="L55" s="69">
        <v>11.52</v>
      </c>
      <c r="M55" s="69">
        <v>11.9</v>
      </c>
      <c r="N55" s="69">
        <v>11.52</v>
      </c>
    </row>
    <row r="56" spans="1:14" x14ac:dyDescent="0.2">
      <c r="B56" s="33">
        <v>22</v>
      </c>
      <c r="C56" s="69">
        <v>7.68</v>
      </c>
      <c r="D56" s="69">
        <v>8.5</v>
      </c>
      <c r="E56" s="69">
        <v>7.68</v>
      </c>
      <c r="F56" s="69">
        <v>7.94</v>
      </c>
      <c r="G56" s="69">
        <v>7.68</v>
      </c>
      <c r="H56" s="69">
        <v>7.94</v>
      </c>
      <c r="I56" s="69">
        <v>11.52</v>
      </c>
      <c r="J56" s="69">
        <v>11.52</v>
      </c>
      <c r="K56" s="69">
        <v>11.9</v>
      </c>
      <c r="L56" s="69">
        <v>11.52</v>
      </c>
      <c r="M56" s="69">
        <v>11.9</v>
      </c>
      <c r="N56" s="69">
        <v>11.52</v>
      </c>
    </row>
    <row r="57" spans="1:14" x14ac:dyDescent="0.2">
      <c r="B57" s="33">
        <v>23</v>
      </c>
      <c r="C57" s="69">
        <v>7.68</v>
      </c>
      <c r="D57" s="69">
        <v>8.5</v>
      </c>
      <c r="E57" s="69">
        <v>7.68</v>
      </c>
      <c r="F57" s="69">
        <v>7.94</v>
      </c>
      <c r="G57" s="69">
        <v>7.68</v>
      </c>
      <c r="H57" s="69">
        <v>7.94</v>
      </c>
      <c r="I57" s="69">
        <v>11.52</v>
      </c>
      <c r="J57" s="69">
        <v>11.52</v>
      </c>
      <c r="K57" s="69">
        <v>11.9</v>
      </c>
      <c r="L57" s="69">
        <v>11.52</v>
      </c>
      <c r="M57" s="69">
        <v>11.9</v>
      </c>
      <c r="N57" s="69">
        <v>11.52</v>
      </c>
    </row>
    <row r="58" spans="1:14" x14ac:dyDescent="0.2">
      <c r="B58" s="70">
        <v>24</v>
      </c>
      <c r="C58" s="71">
        <v>7.68</v>
      </c>
      <c r="D58" s="71">
        <v>8.5</v>
      </c>
      <c r="E58" s="71">
        <v>7.68</v>
      </c>
      <c r="F58" s="71">
        <v>7.94</v>
      </c>
      <c r="G58" s="71">
        <v>7.68</v>
      </c>
      <c r="H58" s="71">
        <v>7.94</v>
      </c>
      <c r="I58" s="71">
        <v>11.52</v>
      </c>
      <c r="J58" s="71">
        <v>11.52</v>
      </c>
      <c r="K58" s="71">
        <v>11.9</v>
      </c>
      <c r="L58" s="71">
        <v>11.52</v>
      </c>
      <c r="M58" s="71">
        <v>11.9</v>
      </c>
      <c r="N58" s="71">
        <v>11.52</v>
      </c>
    </row>
    <row r="59" spans="1:14" x14ac:dyDescent="0.2">
      <c r="B59" s="72" t="s">
        <v>69</v>
      </c>
      <c r="C59" s="73">
        <f t="shared" ref="C59:N59" si="5">SUM(C35:C58)</f>
        <v>107.52000000000004</v>
      </c>
      <c r="D59" s="73">
        <f t="shared" si="5"/>
        <v>119</v>
      </c>
      <c r="E59" s="73">
        <f t="shared" si="5"/>
        <v>107.52000000000004</v>
      </c>
      <c r="F59" s="73">
        <f t="shared" si="5"/>
        <v>111.15999999999998</v>
      </c>
      <c r="G59" s="73">
        <f t="shared" si="5"/>
        <v>107.52000000000004</v>
      </c>
      <c r="H59" s="73">
        <f t="shared" si="5"/>
        <v>111.15999999999998</v>
      </c>
      <c r="I59" s="73">
        <f t="shared" si="5"/>
        <v>161.28</v>
      </c>
      <c r="J59" s="73">
        <f t="shared" si="5"/>
        <v>161.28</v>
      </c>
      <c r="K59" s="73">
        <f t="shared" si="5"/>
        <v>166.60000000000005</v>
      </c>
      <c r="L59" s="73">
        <f t="shared" si="5"/>
        <v>161.28</v>
      </c>
      <c r="M59" s="73">
        <f t="shared" si="5"/>
        <v>166.60000000000005</v>
      </c>
      <c r="N59" s="73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4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 s="93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7">
        <v>2023</v>
      </c>
      <c r="B64" s="67" t="s">
        <v>68</v>
      </c>
      <c r="C64" s="68">
        <f>DATE(A64,1,1)</f>
        <v>44927</v>
      </c>
      <c r="D64" s="68">
        <f t="shared" ref="D64:N64" si="8">EDATE(C64,1)</f>
        <v>44958</v>
      </c>
      <c r="E64" s="68">
        <f t="shared" si="8"/>
        <v>44986</v>
      </c>
      <c r="F64" s="68">
        <f t="shared" si="8"/>
        <v>45017</v>
      </c>
      <c r="G64" s="68">
        <f t="shared" si="8"/>
        <v>45047</v>
      </c>
      <c r="H64" s="68">
        <f t="shared" si="8"/>
        <v>45078</v>
      </c>
      <c r="I64" s="68">
        <f t="shared" si="8"/>
        <v>45108</v>
      </c>
      <c r="J64" s="68">
        <f t="shared" si="8"/>
        <v>45139</v>
      </c>
      <c r="K64" s="68">
        <f t="shared" si="8"/>
        <v>45170</v>
      </c>
      <c r="L64" s="68">
        <f t="shared" si="8"/>
        <v>45200</v>
      </c>
      <c r="M64" s="68">
        <f t="shared" si="8"/>
        <v>45231</v>
      </c>
      <c r="N64" s="68">
        <f t="shared" si="8"/>
        <v>45261</v>
      </c>
    </row>
    <row r="65" spans="2:14" x14ac:dyDescent="0.2">
      <c r="B65" s="33">
        <v>1</v>
      </c>
      <c r="C65" s="69">
        <v>11.52</v>
      </c>
      <c r="D65" s="69">
        <v>12.76</v>
      </c>
      <c r="E65" s="69">
        <v>11.52</v>
      </c>
      <c r="F65" s="69">
        <v>11.9</v>
      </c>
      <c r="G65" s="69">
        <v>11.52</v>
      </c>
      <c r="H65" s="69">
        <v>11.9</v>
      </c>
      <c r="I65" s="69">
        <v>11.52</v>
      </c>
      <c r="J65" s="69">
        <v>11.52</v>
      </c>
      <c r="K65" s="69">
        <v>11.9</v>
      </c>
      <c r="L65" s="69">
        <v>11.52</v>
      </c>
      <c r="M65" s="69">
        <v>11.9</v>
      </c>
      <c r="N65" s="69">
        <v>11.52</v>
      </c>
    </row>
    <row r="66" spans="2:14" x14ac:dyDescent="0.2">
      <c r="B66" s="33">
        <v>2</v>
      </c>
      <c r="C66" s="69">
        <v>11.52</v>
      </c>
      <c r="D66" s="69">
        <v>12.76</v>
      </c>
      <c r="E66" s="69">
        <v>11.52</v>
      </c>
      <c r="F66" s="69">
        <v>11.9</v>
      </c>
      <c r="G66" s="69">
        <v>11.52</v>
      </c>
      <c r="H66" s="69">
        <v>11.9</v>
      </c>
      <c r="I66" s="69">
        <v>11.52</v>
      </c>
      <c r="J66" s="69">
        <v>11.52</v>
      </c>
      <c r="K66" s="69">
        <v>11.9</v>
      </c>
      <c r="L66" s="69">
        <v>11.52</v>
      </c>
      <c r="M66" s="69">
        <v>11.9</v>
      </c>
      <c r="N66" s="69">
        <v>11.52</v>
      </c>
    </row>
    <row r="67" spans="2:14" x14ac:dyDescent="0.2">
      <c r="B67" s="33">
        <v>3</v>
      </c>
      <c r="C67" s="69">
        <v>11.52</v>
      </c>
      <c r="D67" s="69">
        <v>12.76</v>
      </c>
      <c r="E67" s="69">
        <v>11.52</v>
      </c>
      <c r="F67" s="69">
        <v>11.9</v>
      </c>
      <c r="G67" s="69">
        <v>11.52</v>
      </c>
      <c r="H67" s="69">
        <v>11.9</v>
      </c>
      <c r="I67" s="69">
        <v>11.52</v>
      </c>
      <c r="J67" s="69">
        <v>11.52</v>
      </c>
      <c r="K67" s="69">
        <v>11.9</v>
      </c>
      <c r="L67" s="69">
        <v>11.52</v>
      </c>
      <c r="M67" s="69">
        <v>11.9</v>
      </c>
      <c r="N67" s="69">
        <v>11.52</v>
      </c>
    </row>
    <row r="68" spans="2:14" x14ac:dyDescent="0.2">
      <c r="B68" s="33">
        <v>4</v>
      </c>
      <c r="C68" s="69">
        <v>11.52</v>
      </c>
      <c r="D68" s="69">
        <v>12.76</v>
      </c>
      <c r="E68" s="69">
        <v>11.52</v>
      </c>
      <c r="F68" s="69">
        <v>11.9</v>
      </c>
      <c r="G68" s="69">
        <v>11.52</v>
      </c>
      <c r="H68" s="69">
        <v>11.9</v>
      </c>
      <c r="I68" s="69">
        <v>11.52</v>
      </c>
      <c r="J68" s="69">
        <v>11.52</v>
      </c>
      <c r="K68" s="69">
        <v>11.9</v>
      </c>
      <c r="L68" s="69">
        <v>11.52</v>
      </c>
      <c r="M68" s="69">
        <v>11.9</v>
      </c>
      <c r="N68" s="69">
        <v>11.52</v>
      </c>
    </row>
    <row r="69" spans="2:14" x14ac:dyDescent="0.2">
      <c r="B69" s="33">
        <v>5</v>
      </c>
      <c r="C69" s="69">
        <v>11.52</v>
      </c>
      <c r="D69" s="69">
        <v>12.76</v>
      </c>
      <c r="E69" s="69">
        <v>11.52</v>
      </c>
      <c r="F69" s="69">
        <v>11.9</v>
      </c>
      <c r="G69" s="69">
        <v>11.52</v>
      </c>
      <c r="H69" s="69">
        <v>11.9</v>
      </c>
      <c r="I69" s="69">
        <v>11.52</v>
      </c>
      <c r="J69" s="69">
        <v>11.52</v>
      </c>
      <c r="K69" s="69">
        <v>11.9</v>
      </c>
      <c r="L69" s="69">
        <v>11.52</v>
      </c>
      <c r="M69" s="69">
        <v>11.9</v>
      </c>
      <c r="N69" s="69">
        <v>11.52</v>
      </c>
    </row>
    <row r="70" spans="2:14" x14ac:dyDescent="0.2">
      <c r="B70" s="33">
        <v>6</v>
      </c>
      <c r="C70" s="69">
        <v>11.52</v>
      </c>
      <c r="D70" s="69">
        <v>12.76</v>
      </c>
      <c r="E70" s="69">
        <v>11.52</v>
      </c>
      <c r="F70" s="69">
        <v>11.9</v>
      </c>
      <c r="G70" s="69">
        <v>11.52</v>
      </c>
      <c r="H70" s="69">
        <v>11.9</v>
      </c>
      <c r="I70" s="69">
        <v>11.52</v>
      </c>
      <c r="J70" s="69">
        <v>11.52</v>
      </c>
      <c r="K70" s="69">
        <v>11.9</v>
      </c>
      <c r="L70" s="69">
        <v>11.52</v>
      </c>
      <c r="M70" s="69">
        <v>11.9</v>
      </c>
      <c r="N70" s="69">
        <v>11.52</v>
      </c>
    </row>
    <row r="71" spans="2:14" x14ac:dyDescent="0.2">
      <c r="B71" s="33">
        <v>7</v>
      </c>
      <c r="C71" s="69">
        <v>11.52</v>
      </c>
      <c r="D71" s="69">
        <v>12.76</v>
      </c>
      <c r="E71" s="69">
        <v>11.52</v>
      </c>
      <c r="F71" s="69">
        <v>11.9</v>
      </c>
      <c r="G71" s="69">
        <v>11.52</v>
      </c>
      <c r="H71" s="69">
        <v>11.9</v>
      </c>
      <c r="I71" s="69">
        <v>11.52</v>
      </c>
      <c r="J71" s="69">
        <v>11.52</v>
      </c>
      <c r="K71" s="69">
        <v>11.9</v>
      </c>
      <c r="L71" s="69">
        <v>11.52</v>
      </c>
      <c r="M71" s="69">
        <v>11.9</v>
      </c>
      <c r="N71" s="69">
        <v>11.52</v>
      </c>
    </row>
    <row r="72" spans="2:14" x14ac:dyDescent="0.2">
      <c r="B72" s="33">
        <v>8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</row>
    <row r="73" spans="2:14" x14ac:dyDescent="0.2">
      <c r="B73" s="33">
        <v>9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</row>
    <row r="74" spans="2:14" x14ac:dyDescent="0.2">
      <c r="B74" s="33">
        <v>10</v>
      </c>
      <c r="C74" s="69">
        <v>0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</row>
    <row r="75" spans="2:14" x14ac:dyDescent="0.2">
      <c r="B75" s="33">
        <v>11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</row>
    <row r="76" spans="2:14" x14ac:dyDescent="0.2">
      <c r="B76" s="33">
        <v>12</v>
      </c>
      <c r="C76" s="69"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</row>
    <row r="77" spans="2:14" x14ac:dyDescent="0.2">
      <c r="B77" s="33">
        <v>13</v>
      </c>
      <c r="C77" s="69">
        <v>0</v>
      </c>
      <c r="D77" s="69"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</row>
    <row r="78" spans="2:14" x14ac:dyDescent="0.2">
      <c r="B78" s="33">
        <v>14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</row>
    <row r="79" spans="2:14" x14ac:dyDescent="0.2">
      <c r="B79" s="33">
        <v>15</v>
      </c>
      <c r="C79" s="69"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</row>
    <row r="80" spans="2:14" x14ac:dyDescent="0.2">
      <c r="B80" s="33">
        <v>16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</row>
    <row r="81" spans="1:14" x14ac:dyDescent="0.2">
      <c r="B81" s="33">
        <v>17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</row>
    <row r="82" spans="1:14" x14ac:dyDescent="0.2">
      <c r="B82" s="33">
        <v>18</v>
      </c>
      <c r="C82" s="69">
        <v>11.52</v>
      </c>
      <c r="D82" s="69">
        <v>12.76</v>
      </c>
      <c r="E82" s="69">
        <v>11.52</v>
      </c>
      <c r="F82" s="69">
        <v>11.9</v>
      </c>
      <c r="G82" s="69">
        <v>11.52</v>
      </c>
      <c r="H82" s="69">
        <v>11.9</v>
      </c>
      <c r="I82" s="69">
        <v>11.52</v>
      </c>
      <c r="J82" s="69">
        <v>11.52</v>
      </c>
      <c r="K82" s="69">
        <v>11.9</v>
      </c>
      <c r="L82" s="69">
        <v>11.52</v>
      </c>
      <c r="M82" s="69">
        <v>11.9</v>
      </c>
      <c r="N82" s="69">
        <v>11.52</v>
      </c>
    </row>
    <row r="83" spans="1:14" x14ac:dyDescent="0.2">
      <c r="B83" s="33">
        <v>19</v>
      </c>
      <c r="C83" s="69">
        <v>11.52</v>
      </c>
      <c r="D83" s="69">
        <v>12.76</v>
      </c>
      <c r="E83" s="69">
        <v>11.52</v>
      </c>
      <c r="F83" s="69">
        <v>11.9</v>
      </c>
      <c r="G83" s="69">
        <v>11.52</v>
      </c>
      <c r="H83" s="69">
        <v>11.9</v>
      </c>
      <c r="I83" s="69">
        <v>11.52</v>
      </c>
      <c r="J83" s="69">
        <v>11.52</v>
      </c>
      <c r="K83" s="69">
        <v>11.9</v>
      </c>
      <c r="L83" s="69">
        <v>11.52</v>
      </c>
      <c r="M83" s="69">
        <v>11.9</v>
      </c>
      <c r="N83" s="69">
        <v>11.52</v>
      </c>
    </row>
    <row r="84" spans="1:14" x14ac:dyDescent="0.2">
      <c r="B84" s="33">
        <v>20</v>
      </c>
      <c r="C84" s="69">
        <v>11.52</v>
      </c>
      <c r="D84" s="69">
        <v>12.76</v>
      </c>
      <c r="E84" s="69">
        <v>11.52</v>
      </c>
      <c r="F84" s="69">
        <v>11.9</v>
      </c>
      <c r="G84" s="69">
        <v>11.52</v>
      </c>
      <c r="H84" s="69">
        <v>11.9</v>
      </c>
      <c r="I84" s="69">
        <v>11.52</v>
      </c>
      <c r="J84" s="69">
        <v>11.52</v>
      </c>
      <c r="K84" s="69">
        <v>11.9</v>
      </c>
      <c r="L84" s="69">
        <v>11.52</v>
      </c>
      <c r="M84" s="69">
        <v>11.9</v>
      </c>
      <c r="N84" s="69">
        <v>11.52</v>
      </c>
    </row>
    <row r="85" spans="1:14" x14ac:dyDescent="0.2">
      <c r="B85" s="33">
        <v>21</v>
      </c>
      <c r="C85" s="69">
        <v>11.52</v>
      </c>
      <c r="D85" s="69">
        <v>12.76</v>
      </c>
      <c r="E85" s="69">
        <v>11.52</v>
      </c>
      <c r="F85" s="69">
        <v>11.9</v>
      </c>
      <c r="G85" s="69">
        <v>11.52</v>
      </c>
      <c r="H85" s="69">
        <v>11.9</v>
      </c>
      <c r="I85" s="69">
        <v>11.52</v>
      </c>
      <c r="J85" s="69">
        <v>11.52</v>
      </c>
      <c r="K85" s="69">
        <v>11.9</v>
      </c>
      <c r="L85" s="69">
        <v>11.52</v>
      </c>
      <c r="M85" s="69">
        <v>11.9</v>
      </c>
      <c r="N85" s="69">
        <v>11.52</v>
      </c>
    </row>
    <row r="86" spans="1:14" x14ac:dyDescent="0.2">
      <c r="B86" s="33">
        <v>22</v>
      </c>
      <c r="C86" s="69">
        <v>11.52</v>
      </c>
      <c r="D86" s="69">
        <v>12.76</v>
      </c>
      <c r="E86" s="69">
        <v>11.52</v>
      </c>
      <c r="F86" s="69">
        <v>11.9</v>
      </c>
      <c r="G86" s="69">
        <v>11.52</v>
      </c>
      <c r="H86" s="69">
        <v>11.9</v>
      </c>
      <c r="I86" s="69">
        <v>11.52</v>
      </c>
      <c r="J86" s="69">
        <v>11.52</v>
      </c>
      <c r="K86" s="69">
        <v>11.9</v>
      </c>
      <c r="L86" s="69">
        <v>11.52</v>
      </c>
      <c r="M86" s="69">
        <v>11.9</v>
      </c>
      <c r="N86" s="69">
        <v>11.52</v>
      </c>
    </row>
    <row r="87" spans="1:14" x14ac:dyDescent="0.2">
      <c r="B87" s="33">
        <v>23</v>
      </c>
      <c r="C87" s="69">
        <v>11.52</v>
      </c>
      <c r="D87" s="69">
        <v>12.76</v>
      </c>
      <c r="E87" s="69">
        <v>11.52</v>
      </c>
      <c r="F87" s="69">
        <v>11.9</v>
      </c>
      <c r="G87" s="69">
        <v>11.52</v>
      </c>
      <c r="H87" s="69">
        <v>11.9</v>
      </c>
      <c r="I87" s="69">
        <v>11.52</v>
      </c>
      <c r="J87" s="69">
        <v>11.52</v>
      </c>
      <c r="K87" s="69">
        <v>11.9</v>
      </c>
      <c r="L87" s="69">
        <v>11.52</v>
      </c>
      <c r="M87" s="69">
        <v>11.9</v>
      </c>
      <c r="N87" s="69">
        <v>11.52</v>
      </c>
    </row>
    <row r="88" spans="1:14" x14ac:dyDescent="0.2">
      <c r="B88" s="70">
        <v>24</v>
      </c>
      <c r="C88" s="71">
        <v>11.52</v>
      </c>
      <c r="D88" s="71">
        <v>12.76</v>
      </c>
      <c r="E88" s="71">
        <v>11.52</v>
      </c>
      <c r="F88" s="71">
        <v>11.9</v>
      </c>
      <c r="G88" s="71">
        <v>11.52</v>
      </c>
      <c r="H88" s="71">
        <v>11.9</v>
      </c>
      <c r="I88" s="71">
        <v>11.52</v>
      </c>
      <c r="J88" s="71">
        <v>11.52</v>
      </c>
      <c r="K88" s="71">
        <v>11.9</v>
      </c>
      <c r="L88" s="71">
        <v>11.52</v>
      </c>
      <c r="M88" s="71">
        <v>11.9</v>
      </c>
      <c r="N88" s="71">
        <v>11.52</v>
      </c>
    </row>
    <row r="89" spans="1:14" x14ac:dyDescent="0.2">
      <c r="B89" s="72" t="s">
        <v>69</v>
      </c>
      <c r="C89" s="73">
        <f t="shared" ref="C89:N89" si="9">SUM(C65:C88)</f>
        <v>161.28</v>
      </c>
      <c r="D89" s="73">
        <f t="shared" si="9"/>
        <v>178.64</v>
      </c>
      <c r="E89" s="73">
        <f t="shared" si="9"/>
        <v>161.28</v>
      </c>
      <c r="F89" s="73">
        <f t="shared" si="9"/>
        <v>166.60000000000005</v>
      </c>
      <c r="G89" s="73">
        <f t="shared" si="9"/>
        <v>161.28</v>
      </c>
      <c r="H89" s="73">
        <f t="shared" si="9"/>
        <v>166.60000000000005</v>
      </c>
      <c r="I89" s="73">
        <f t="shared" si="9"/>
        <v>161.28</v>
      </c>
      <c r="J89" s="73">
        <f t="shared" si="9"/>
        <v>161.28</v>
      </c>
      <c r="K89" s="73">
        <f t="shared" si="9"/>
        <v>166.60000000000005</v>
      </c>
      <c r="L89" s="73">
        <f t="shared" si="9"/>
        <v>161.28</v>
      </c>
      <c r="M89" s="73">
        <f t="shared" si="9"/>
        <v>166.60000000000005</v>
      </c>
      <c r="N89" s="73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4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4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7">
        <v>2024</v>
      </c>
      <c r="B94" s="67" t="s">
        <v>68</v>
      </c>
      <c r="C94" s="68">
        <f>DATE(A94,1,1)</f>
        <v>45292</v>
      </c>
      <c r="D94" s="68">
        <f t="shared" ref="D94:N94" si="12">EDATE(C94,1)</f>
        <v>45323</v>
      </c>
      <c r="E94" s="68">
        <f t="shared" si="12"/>
        <v>45352</v>
      </c>
      <c r="F94" s="68">
        <f t="shared" si="12"/>
        <v>45383</v>
      </c>
      <c r="G94" s="68">
        <f t="shared" si="12"/>
        <v>45413</v>
      </c>
      <c r="H94" s="68">
        <f t="shared" si="12"/>
        <v>45444</v>
      </c>
      <c r="I94" s="68">
        <f t="shared" si="12"/>
        <v>45474</v>
      </c>
      <c r="J94" s="68">
        <f t="shared" si="12"/>
        <v>45505</v>
      </c>
      <c r="K94" s="68">
        <f t="shared" si="12"/>
        <v>45536</v>
      </c>
      <c r="L94" s="68">
        <f t="shared" si="12"/>
        <v>45566</v>
      </c>
      <c r="M94" s="68">
        <f t="shared" si="12"/>
        <v>45597</v>
      </c>
      <c r="N94" s="68">
        <f t="shared" si="12"/>
        <v>45627</v>
      </c>
    </row>
    <row r="95" spans="1:14" x14ac:dyDescent="0.2">
      <c r="B95" s="33">
        <v>1</v>
      </c>
      <c r="C95" s="69">
        <v>11.52</v>
      </c>
      <c r="D95" s="69">
        <v>12.76</v>
      </c>
      <c r="E95" s="69">
        <v>11.52</v>
      </c>
      <c r="F95" s="69">
        <v>11.9</v>
      </c>
      <c r="G95" s="69">
        <v>11.52</v>
      </c>
      <c r="H95" s="69">
        <v>11.9</v>
      </c>
      <c r="I95" s="69">
        <v>11.52</v>
      </c>
      <c r="J95" s="69">
        <v>11.52</v>
      </c>
      <c r="K95" s="69">
        <v>11.9</v>
      </c>
      <c r="L95" s="69">
        <v>11.52</v>
      </c>
      <c r="M95" s="69">
        <v>11.9</v>
      </c>
      <c r="N95" s="69">
        <v>11.52</v>
      </c>
    </row>
    <row r="96" spans="1:14" x14ac:dyDescent="0.2">
      <c r="B96" s="33">
        <v>2</v>
      </c>
      <c r="C96" s="69">
        <v>11.52</v>
      </c>
      <c r="D96" s="69">
        <v>12.76</v>
      </c>
      <c r="E96" s="69">
        <v>11.52</v>
      </c>
      <c r="F96" s="69">
        <v>11.9</v>
      </c>
      <c r="G96" s="69">
        <v>11.52</v>
      </c>
      <c r="H96" s="69">
        <v>11.9</v>
      </c>
      <c r="I96" s="69">
        <v>11.52</v>
      </c>
      <c r="J96" s="69">
        <v>11.52</v>
      </c>
      <c r="K96" s="69">
        <v>11.9</v>
      </c>
      <c r="L96" s="69">
        <v>11.52</v>
      </c>
      <c r="M96" s="69">
        <v>11.9</v>
      </c>
      <c r="N96" s="69">
        <v>11.52</v>
      </c>
    </row>
    <row r="97" spans="2:14" x14ac:dyDescent="0.2">
      <c r="B97" s="33">
        <v>3</v>
      </c>
      <c r="C97" s="69">
        <v>11.52</v>
      </c>
      <c r="D97" s="69">
        <v>12.76</v>
      </c>
      <c r="E97" s="69">
        <v>11.52</v>
      </c>
      <c r="F97" s="69">
        <v>11.9</v>
      </c>
      <c r="G97" s="69">
        <v>11.52</v>
      </c>
      <c r="H97" s="69">
        <v>11.9</v>
      </c>
      <c r="I97" s="69">
        <v>11.52</v>
      </c>
      <c r="J97" s="69">
        <v>11.52</v>
      </c>
      <c r="K97" s="69">
        <v>11.9</v>
      </c>
      <c r="L97" s="69">
        <v>11.52</v>
      </c>
      <c r="M97" s="69">
        <v>11.9</v>
      </c>
      <c r="N97" s="69">
        <v>11.52</v>
      </c>
    </row>
    <row r="98" spans="2:14" x14ac:dyDescent="0.2">
      <c r="B98" s="33">
        <v>4</v>
      </c>
      <c r="C98" s="69">
        <v>11.52</v>
      </c>
      <c r="D98" s="69">
        <v>12.76</v>
      </c>
      <c r="E98" s="69">
        <v>11.52</v>
      </c>
      <c r="F98" s="69">
        <v>11.9</v>
      </c>
      <c r="G98" s="69">
        <v>11.52</v>
      </c>
      <c r="H98" s="69">
        <v>11.9</v>
      </c>
      <c r="I98" s="69">
        <v>11.52</v>
      </c>
      <c r="J98" s="69">
        <v>11.52</v>
      </c>
      <c r="K98" s="69">
        <v>11.9</v>
      </c>
      <c r="L98" s="69">
        <v>11.52</v>
      </c>
      <c r="M98" s="69">
        <v>11.9</v>
      </c>
      <c r="N98" s="69">
        <v>11.52</v>
      </c>
    </row>
    <row r="99" spans="2:14" x14ac:dyDescent="0.2">
      <c r="B99" s="33">
        <v>5</v>
      </c>
      <c r="C99" s="69">
        <v>11.52</v>
      </c>
      <c r="D99" s="69">
        <v>12.76</v>
      </c>
      <c r="E99" s="69">
        <v>11.52</v>
      </c>
      <c r="F99" s="69">
        <v>11.9</v>
      </c>
      <c r="G99" s="69">
        <v>11.52</v>
      </c>
      <c r="H99" s="69">
        <v>11.9</v>
      </c>
      <c r="I99" s="69">
        <v>11.52</v>
      </c>
      <c r="J99" s="69">
        <v>11.52</v>
      </c>
      <c r="K99" s="69">
        <v>11.9</v>
      </c>
      <c r="L99" s="69">
        <v>11.52</v>
      </c>
      <c r="M99" s="69">
        <v>11.9</v>
      </c>
      <c r="N99" s="69">
        <v>11.52</v>
      </c>
    </row>
    <row r="100" spans="2:14" x14ac:dyDescent="0.2">
      <c r="B100" s="33">
        <v>6</v>
      </c>
      <c r="C100" s="69">
        <v>11.52</v>
      </c>
      <c r="D100" s="69">
        <v>12.76</v>
      </c>
      <c r="E100" s="69">
        <v>11.52</v>
      </c>
      <c r="F100" s="69">
        <v>11.9</v>
      </c>
      <c r="G100" s="69">
        <v>11.52</v>
      </c>
      <c r="H100" s="69">
        <v>11.9</v>
      </c>
      <c r="I100" s="69">
        <v>11.52</v>
      </c>
      <c r="J100" s="69">
        <v>11.52</v>
      </c>
      <c r="K100" s="69">
        <v>11.9</v>
      </c>
      <c r="L100" s="69">
        <v>11.52</v>
      </c>
      <c r="M100" s="69">
        <v>11.9</v>
      </c>
      <c r="N100" s="69">
        <v>11.52</v>
      </c>
    </row>
    <row r="101" spans="2:14" x14ac:dyDescent="0.2">
      <c r="B101" s="33">
        <v>7</v>
      </c>
      <c r="C101" s="69">
        <v>11.52</v>
      </c>
      <c r="D101" s="69">
        <v>12.76</v>
      </c>
      <c r="E101" s="69">
        <v>11.52</v>
      </c>
      <c r="F101" s="69">
        <v>11.9</v>
      </c>
      <c r="G101" s="69">
        <v>11.52</v>
      </c>
      <c r="H101" s="69">
        <v>11.9</v>
      </c>
      <c r="I101" s="69">
        <v>11.52</v>
      </c>
      <c r="J101" s="69">
        <v>11.52</v>
      </c>
      <c r="K101" s="69">
        <v>11.9</v>
      </c>
      <c r="L101" s="69">
        <v>11.52</v>
      </c>
      <c r="M101" s="69">
        <v>11.9</v>
      </c>
      <c r="N101" s="69">
        <v>11.52</v>
      </c>
    </row>
    <row r="102" spans="2:14" x14ac:dyDescent="0.2">
      <c r="B102" s="33">
        <v>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</row>
    <row r="103" spans="2:14" x14ac:dyDescent="0.2">
      <c r="B103" s="33">
        <v>9</v>
      </c>
      <c r="C103" s="69">
        <v>0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</row>
    <row r="104" spans="2:14" x14ac:dyDescent="0.2">
      <c r="B104" s="33">
        <v>10</v>
      </c>
      <c r="C104" s="69">
        <v>0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</row>
    <row r="105" spans="2:14" x14ac:dyDescent="0.2">
      <c r="B105" s="33">
        <v>11</v>
      </c>
      <c r="C105" s="69">
        <v>0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</row>
    <row r="106" spans="2:14" x14ac:dyDescent="0.2">
      <c r="B106" s="33">
        <v>12</v>
      </c>
      <c r="C106" s="69">
        <v>0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</row>
    <row r="107" spans="2:14" x14ac:dyDescent="0.2">
      <c r="B107" s="33">
        <v>13</v>
      </c>
      <c r="C107" s="69">
        <v>0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</row>
    <row r="108" spans="2:14" x14ac:dyDescent="0.2">
      <c r="B108" s="33">
        <v>14</v>
      </c>
      <c r="C108" s="69">
        <v>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</row>
    <row r="109" spans="2:14" x14ac:dyDescent="0.2">
      <c r="B109" s="33">
        <v>15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</row>
    <row r="110" spans="2:14" x14ac:dyDescent="0.2">
      <c r="B110" s="33">
        <v>16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</row>
    <row r="111" spans="2:14" x14ac:dyDescent="0.2">
      <c r="B111" s="33">
        <v>17</v>
      </c>
      <c r="C111" s="69">
        <v>0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</row>
    <row r="112" spans="2:14" x14ac:dyDescent="0.2">
      <c r="B112" s="33">
        <v>18</v>
      </c>
      <c r="C112" s="69">
        <v>11.52</v>
      </c>
      <c r="D112" s="69">
        <v>12.76</v>
      </c>
      <c r="E112" s="69">
        <v>11.52</v>
      </c>
      <c r="F112" s="69">
        <v>11.9</v>
      </c>
      <c r="G112" s="69">
        <v>11.52</v>
      </c>
      <c r="H112" s="69">
        <v>11.9</v>
      </c>
      <c r="I112" s="69">
        <v>11.52</v>
      </c>
      <c r="J112" s="69">
        <v>11.52</v>
      </c>
      <c r="K112" s="69">
        <v>11.9</v>
      </c>
      <c r="L112" s="69">
        <v>11.52</v>
      </c>
      <c r="M112" s="69">
        <v>11.9</v>
      </c>
      <c r="N112" s="69">
        <v>11.52</v>
      </c>
    </row>
    <row r="113" spans="1:14" x14ac:dyDescent="0.2">
      <c r="B113" s="33">
        <v>19</v>
      </c>
      <c r="C113" s="69">
        <v>11.52</v>
      </c>
      <c r="D113" s="69">
        <v>12.76</v>
      </c>
      <c r="E113" s="69">
        <v>11.52</v>
      </c>
      <c r="F113" s="69">
        <v>11.9</v>
      </c>
      <c r="G113" s="69">
        <v>11.52</v>
      </c>
      <c r="H113" s="69">
        <v>11.9</v>
      </c>
      <c r="I113" s="69">
        <v>11.52</v>
      </c>
      <c r="J113" s="69">
        <v>11.52</v>
      </c>
      <c r="K113" s="69">
        <v>11.9</v>
      </c>
      <c r="L113" s="69">
        <v>11.52</v>
      </c>
      <c r="M113" s="69">
        <v>11.9</v>
      </c>
      <c r="N113" s="69">
        <v>11.52</v>
      </c>
    </row>
    <row r="114" spans="1:14" x14ac:dyDescent="0.2">
      <c r="B114" s="33">
        <v>20</v>
      </c>
      <c r="C114" s="69">
        <v>11.52</v>
      </c>
      <c r="D114" s="69">
        <v>12.76</v>
      </c>
      <c r="E114" s="69">
        <v>11.52</v>
      </c>
      <c r="F114" s="69">
        <v>11.9</v>
      </c>
      <c r="G114" s="69">
        <v>11.52</v>
      </c>
      <c r="H114" s="69">
        <v>11.9</v>
      </c>
      <c r="I114" s="69">
        <v>11.52</v>
      </c>
      <c r="J114" s="69">
        <v>11.52</v>
      </c>
      <c r="K114" s="69">
        <v>11.9</v>
      </c>
      <c r="L114" s="69">
        <v>11.52</v>
      </c>
      <c r="M114" s="69">
        <v>11.9</v>
      </c>
      <c r="N114" s="69">
        <v>11.52</v>
      </c>
    </row>
    <row r="115" spans="1:14" x14ac:dyDescent="0.2">
      <c r="B115" s="33">
        <v>21</v>
      </c>
      <c r="C115" s="69">
        <v>11.52</v>
      </c>
      <c r="D115" s="69">
        <v>12.76</v>
      </c>
      <c r="E115" s="69">
        <v>11.52</v>
      </c>
      <c r="F115" s="69">
        <v>11.9</v>
      </c>
      <c r="G115" s="69">
        <v>11.52</v>
      </c>
      <c r="H115" s="69">
        <v>11.9</v>
      </c>
      <c r="I115" s="69">
        <v>11.52</v>
      </c>
      <c r="J115" s="69">
        <v>11.52</v>
      </c>
      <c r="K115" s="69">
        <v>11.9</v>
      </c>
      <c r="L115" s="69">
        <v>11.52</v>
      </c>
      <c r="M115" s="69">
        <v>11.9</v>
      </c>
      <c r="N115" s="69">
        <v>11.52</v>
      </c>
    </row>
    <row r="116" spans="1:14" x14ac:dyDescent="0.2">
      <c r="B116" s="33">
        <v>22</v>
      </c>
      <c r="C116" s="69">
        <v>11.52</v>
      </c>
      <c r="D116" s="69">
        <v>12.76</v>
      </c>
      <c r="E116" s="69">
        <v>11.52</v>
      </c>
      <c r="F116" s="69">
        <v>11.9</v>
      </c>
      <c r="G116" s="69">
        <v>11.52</v>
      </c>
      <c r="H116" s="69">
        <v>11.9</v>
      </c>
      <c r="I116" s="69">
        <v>11.52</v>
      </c>
      <c r="J116" s="69">
        <v>11.52</v>
      </c>
      <c r="K116" s="69">
        <v>11.9</v>
      </c>
      <c r="L116" s="69">
        <v>11.52</v>
      </c>
      <c r="M116" s="69">
        <v>11.9</v>
      </c>
      <c r="N116" s="69">
        <v>11.52</v>
      </c>
    </row>
    <row r="117" spans="1:14" x14ac:dyDescent="0.2">
      <c r="B117" s="33">
        <v>23</v>
      </c>
      <c r="C117" s="69">
        <v>11.52</v>
      </c>
      <c r="D117" s="69">
        <v>12.76</v>
      </c>
      <c r="E117" s="69">
        <v>11.52</v>
      </c>
      <c r="F117" s="69">
        <v>11.9</v>
      </c>
      <c r="G117" s="69">
        <v>11.52</v>
      </c>
      <c r="H117" s="69">
        <v>11.9</v>
      </c>
      <c r="I117" s="69">
        <v>11.52</v>
      </c>
      <c r="J117" s="69">
        <v>11.52</v>
      </c>
      <c r="K117" s="69">
        <v>11.9</v>
      </c>
      <c r="L117" s="69">
        <v>11.52</v>
      </c>
      <c r="M117" s="69">
        <v>11.9</v>
      </c>
      <c r="N117" s="69">
        <v>11.52</v>
      </c>
    </row>
    <row r="118" spans="1:14" x14ac:dyDescent="0.2">
      <c r="B118" s="70">
        <v>24</v>
      </c>
      <c r="C118" s="71">
        <v>11.52</v>
      </c>
      <c r="D118" s="71">
        <v>12.76</v>
      </c>
      <c r="E118" s="71">
        <v>11.52</v>
      </c>
      <c r="F118" s="71">
        <v>11.9</v>
      </c>
      <c r="G118" s="71">
        <v>11.52</v>
      </c>
      <c r="H118" s="71">
        <v>11.9</v>
      </c>
      <c r="I118" s="71">
        <v>11.52</v>
      </c>
      <c r="J118" s="71">
        <v>11.52</v>
      </c>
      <c r="K118" s="71">
        <v>11.9</v>
      </c>
      <c r="L118" s="71">
        <v>11.52</v>
      </c>
      <c r="M118" s="71">
        <v>11.9</v>
      </c>
      <c r="N118" s="71">
        <v>11.52</v>
      </c>
    </row>
    <row r="119" spans="1:14" x14ac:dyDescent="0.2">
      <c r="B119" s="72" t="s">
        <v>69</v>
      </c>
      <c r="C119" s="73">
        <f t="shared" ref="C119:N119" si="13">SUM(C95:C118)</f>
        <v>161.28</v>
      </c>
      <c r="D119" s="73">
        <f t="shared" si="13"/>
        <v>178.64</v>
      </c>
      <c r="E119" s="73">
        <f t="shared" si="13"/>
        <v>161.28</v>
      </c>
      <c r="F119" s="73">
        <f t="shared" si="13"/>
        <v>166.60000000000005</v>
      </c>
      <c r="G119" s="73">
        <f t="shared" si="13"/>
        <v>161.28</v>
      </c>
      <c r="H119" s="73">
        <f t="shared" si="13"/>
        <v>166.60000000000005</v>
      </c>
      <c r="I119" s="73">
        <f t="shared" si="13"/>
        <v>161.28</v>
      </c>
      <c r="J119" s="73">
        <f t="shared" si="13"/>
        <v>161.28</v>
      </c>
      <c r="K119" s="73">
        <f t="shared" si="13"/>
        <v>166.60000000000005</v>
      </c>
      <c r="L119" s="73">
        <f t="shared" si="13"/>
        <v>161.28</v>
      </c>
      <c r="M119" s="73">
        <f t="shared" si="13"/>
        <v>166.60000000000005</v>
      </c>
      <c r="N119" s="73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4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2022-07-25T17:43:45Z</dcterms:modified>
</cp:coreProperties>
</file>